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LC\LICITAÇÕES\Licitações 2021\PREGÃO ELETRÔNICO\PE_66_2021_PROJETOS_PALMAS\"/>
    </mc:Choice>
  </mc:AlternateContent>
  <bookViews>
    <workbookView xWindow="0" yWindow="1380" windowWidth="15480" windowHeight="6780" tabRatio="599"/>
  </bookViews>
  <sheets>
    <sheet name="Relação de Projetos" sheetId="6" r:id="rId1"/>
    <sheet name="Quadro de Áreas" sheetId="7" r:id="rId2"/>
  </sheets>
  <externalReferences>
    <externalReference r:id="rId3"/>
  </externalReferences>
  <definedNames>
    <definedName name="_xlnm.Print_Area" localSheetId="0">'Relação de Projetos'!$A$1:$H$59</definedName>
  </definedNames>
  <calcPr calcId="162913"/>
</workbook>
</file>

<file path=xl/calcChain.xml><?xml version="1.0" encoding="utf-8"?>
<calcChain xmlns="http://schemas.openxmlformats.org/spreadsheetml/2006/main">
  <c r="C48" i="7" l="1"/>
  <c r="C47" i="7"/>
  <c r="C42" i="7"/>
  <c r="C39" i="7"/>
  <c r="C29" i="7"/>
  <c r="C28" i="7"/>
  <c r="C23" i="7"/>
  <c r="C22" i="7"/>
  <c r="C21" i="7"/>
  <c r="C17" i="7"/>
  <c r="C12" i="7"/>
  <c r="F59" i="6"/>
  <c r="G59" i="6"/>
  <c r="C32" i="7" l="1"/>
  <c r="C51" i="7" l="1"/>
  <c r="G29" i="7"/>
  <c r="E29" i="7"/>
  <c r="G28" i="7"/>
  <c r="E28" i="7"/>
  <c r="E12" i="7"/>
  <c r="E11" i="7"/>
  <c r="E31" i="7" s="1"/>
  <c r="G7" i="7"/>
  <c r="G12" i="7" s="1"/>
  <c r="G6" i="7"/>
  <c r="G30" i="7" l="1"/>
  <c r="E32" i="7"/>
  <c r="G32" i="7"/>
  <c r="E30" i="7"/>
  <c r="E47" i="7"/>
  <c r="C55" i="7"/>
  <c r="G11" i="7"/>
  <c r="G13" i="7" s="1"/>
  <c r="E48" i="7"/>
  <c r="E33" i="7"/>
  <c r="E13" i="7"/>
  <c r="C11" i="7"/>
  <c r="C31" i="7" s="1"/>
  <c r="G31" i="7" l="1"/>
  <c r="G33" i="7" s="1"/>
  <c r="C30" i="7"/>
  <c r="C43" i="7" s="1"/>
  <c r="C44" i="7" s="1"/>
  <c r="C13" i="7"/>
  <c r="C33" i="7" l="1"/>
  <c r="C35" i="7" s="1"/>
  <c r="C34" i="7" l="1"/>
  <c r="H59" i="6"/>
</calcChain>
</file>

<file path=xl/sharedStrings.xml><?xml version="1.0" encoding="utf-8"?>
<sst xmlns="http://schemas.openxmlformats.org/spreadsheetml/2006/main" count="222" uniqueCount="125">
  <si>
    <t>UNID.</t>
  </si>
  <si>
    <t>01</t>
  </si>
  <si>
    <t>02</t>
  </si>
  <si>
    <t>UN.</t>
  </si>
  <si>
    <t>QUADRO DE ÁREAS</t>
  </si>
  <si>
    <t xml:space="preserve">ÁREA CONSTRUÍDA </t>
  </si>
  <si>
    <t>ÁREA COMPUTÁVEL</t>
  </si>
  <si>
    <t>NÃO COMPUTÁVEL</t>
  </si>
  <si>
    <t>EDIFÍCIO</t>
  </si>
  <si>
    <t>TÉRREO (SESC)</t>
  </si>
  <si>
    <t>m²</t>
  </si>
  <si>
    <t>TÉRREO (SENAC)</t>
  </si>
  <si>
    <t>ÁREA TÉCNICA (SOB A COBERTURA - SESC)</t>
  </si>
  <si>
    <t>ÁREA TÉCNICA (SOB A COBERTURA - SENAC)</t>
  </si>
  <si>
    <t>TOTAL DO EDIFÍCIO SESC</t>
  </si>
  <si>
    <t>TOTAL DO EDIFÍCIO SENAC</t>
  </si>
  <si>
    <t>TOTAL DO EDIFÍCIO</t>
  </si>
  <si>
    <t>CENTRAL DE GLP (SENAC)</t>
  </si>
  <si>
    <t>TOTAL CONSTRUÇÕES COMPLEMENTARES SESC</t>
  </si>
  <si>
    <t>TOTAL CONSTRUÇÕES COMPLEMENTARES SENAC</t>
  </si>
  <si>
    <t>TOTAL CONSTRUÇÕES COMPLEMENTARES</t>
  </si>
  <si>
    <t>ÁREA  TOTAL SESC</t>
  </si>
  <si>
    <t>ÁREA TOTAL SENAC</t>
  </si>
  <si>
    <t xml:space="preserve">ÁREA TOTAL DA UNIDADE </t>
  </si>
  <si>
    <t>% EM RELAÇÃO À ÁREA SESC</t>
  </si>
  <si>
    <t>% EM RELAÇÃO À ÁREA SENAC</t>
  </si>
  <si>
    <t>ÁREA DO TERRENO SESC</t>
  </si>
  <si>
    <t>ÁREA DO TERRENO SENAC</t>
  </si>
  <si>
    <t>VAGAS</t>
  </si>
  <si>
    <t>AUTOMÓVEIS</t>
  </si>
  <si>
    <t>VAGAS DE SERVIÇO</t>
  </si>
  <si>
    <t>TOTAL</t>
  </si>
  <si>
    <t>ÔNIBUS</t>
  </si>
  <si>
    <t>BICICLETA</t>
  </si>
  <si>
    <t>SUBLOTES</t>
  </si>
  <si>
    <t>ITEM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</si>
  <si>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</si>
  <si>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</si>
  <si>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</si>
  <si>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</si>
  <si>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</si>
  <si>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</si>
  <si>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</si>
  <si>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</si>
  <si>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</si>
  <si>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</si>
  <si>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</si>
  <si>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</si>
  <si>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</si>
  <si>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</si>
  <si>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</si>
  <si>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</si>
  <si>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</si>
  <si>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</si>
  <si>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</si>
  <si>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</si>
  <si>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</si>
  <si>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Modelagem BIM (Building Information Modeling) do Projeto Arquitetônico Executivo  com quantitativo de materiais</t>
  </si>
  <si>
    <t>Elaboração de Projeto Executivo de Pavimentação</t>
  </si>
  <si>
    <t>Elaboração de Projeto Executivo de Terraplanagem</t>
  </si>
  <si>
    <t>Elaboração de Projeto Executivo de Luminotécnico</t>
  </si>
  <si>
    <t>Elaboração de Projeto Executivo de Fundação e Contenção</t>
  </si>
  <si>
    <t>Elaboração de Projeto Executivo de Estrutura de Concreto Armado</t>
  </si>
  <si>
    <t>Elaboração de Projeto Executivo de Estrutura Metálica e Pontos de Ancoragem</t>
  </si>
  <si>
    <t>Elaboração de Projeto Executivo de Drenagem e Galerias de Águas Pluviais</t>
  </si>
  <si>
    <t>Elaboração de Projeto Executivo de Instalações Hidrossanitárias e Sistemas de Aquecimento</t>
  </si>
  <si>
    <t>Elaboração de Projeto Executivo de Instalações Elétricas comum e estabilizada</t>
  </si>
  <si>
    <t>Elaboração de Projeto Executivo de Entrada de Energia</t>
  </si>
  <si>
    <t>Elaboração de Projeto Executivo de Cabeamento Estruturado, Telefônica, Rede Lógica e Dados</t>
  </si>
  <si>
    <t>Elaboração de Projeto Executivo de Sistemas de Proteção Contra Descargas Atmosféricas (SPDA)</t>
  </si>
  <si>
    <t>Elaboração de Projeto Executivo de Sonorização e Vídeo</t>
  </si>
  <si>
    <t>Elaboração de Projeto Executivo de Instalações de Ar-Condicionado, Exaustão, Ventilação e Coifas</t>
  </si>
  <si>
    <t>Elaboração de Projeto Executico de Circuito Fechado de TV e Alarme de Segurança Patrimonial</t>
  </si>
  <si>
    <t>Elaboração de Projeto Executivo de Instalações de Central de Gás (GLP)</t>
  </si>
  <si>
    <t>Elaboração de Projeto Executivo de Instalações de Ar Comprimido e Bomba à Vácuo</t>
  </si>
  <si>
    <t xml:space="preserve">Elaboração de Projeto Executivo de Paisagismo </t>
  </si>
  <si>
    <t>Elaboração de Projeto Executivo de Acessibilidade</t>
  </si>
  <si>
    <t>Elaboração de Projeto Executivo Impermeabilização</t>
  </si>
  <si>
    <t xml:space="preserve">Projeto de Sistema Fotovoltaico (com estudo solar, sombreamento e posicionamento de placas visando a eficiência energética e financeira)   </t>
  </si>
  <si>
    <t xml:space="preserve">Elaboração de maquete eletrônica </t>
  </si>
  <si>
    <t>Elaboração de orçamento Analítico do Custo da Obra</t>
  </si>
  <si>
    <t xml:space="preserve">Emissão de modelo federado,  Gerenciamento e Compatibilização dos Projetos e Orçamento e Análise crítica incluindo emissão de relatórios com imagens das interferências. </t>
  </si>
  <si>
    <t>24</t>
  </si>
  <si>
    <t>25</t>
  </si>
  <si>
    <t>26</t>
  </si>
  <si>
    <t>27</t>
  </si>
  <si>
    <t>Serviço de investigação geotécnica por meio de sondagem (15 furos)</t>
  </si>
  <si>
    <t>Ensaio CBR completo (05 Pontos)</t>
  </si>
  <si>
    <t>PROJETO SESC SENAC PALMAS</t>
  </si>
  <si>
    <t>DATA: 06/04/2021</t>
  </si>
  <si>
    <t>SUBSOLO SENAC (ÁREA TÉCNICA + DEPÓSITO)</t>
  </si>
  <si>
    <t>QUADRA POLIESPORTÍVA SESC</t>
  </si>
  <si>
    <t>TÉRREO</t>
  </si>
  <si>
    <t>SUBSOLO (DEPÓSITO)</t>
  </si>
  <si>
    <t>TOTAL DA QUADRA POLIESPORTÍVA SESC</t>
  </si>
  <si>
    <t>DEPÓSITO DE RESÍDUOS (SESC/SENAC)</t>
  </si>
  <si>
    <t>GUARITA (SESC/SENAC)</t>
  </si>
  <si>
    <t>TOTAL COMPLEMENTARES SESC</t>
  </si>
  <si>
    <t>TOTAL COMPLEMENTARES SENAC</t>
  </si>
  <si>
    <t>CENTRAL DE GLP (SESC)</t>
  </si>
  <si>
    <t>CASA DE MÁQUINAS RES. INFERIOR (SENAC)</t>
  </si>
  <si>
    <t>CASA DE MÁQUINAS RES. INFERIOR (SESC)</t>
  </si>
  <si>
    <t>ÁREA TOTAL DE TERRENO</t>
  </si>
  <si>
    <t>ÁREA PAVIMENTADA SESC</t>
  </si>
  <si>
    <t>ÁREA PAVIMENTADA SENAC</t>
  </si>
  <si>
    <t>ÁREA TOTAL PAVIMENTADA</t>
  </si>
  <si>
    <t>TAXA TOTAL IMPERMEÁBILIZADA</t>
  </si>
  <si>
    <t>ÁREA TOTAL IMPERMEÁBILIZADA</t>
  </si>
  <si>
    <t>CONSTRUÇÕES COMPLEMENTARES COMPARTILHADAS (50% SESC e 50% SENAC)</t>
  </si>
  <si>
    <t>TOTAL COMPLEMENTARES CONST. COMPARTILHADAS</t>
  </si>
  <si>
    <t xml:space="preserve">TX PERMEABILIDADE SESC </t>
  </si>
  <si>
    <t>TX PERMEABILIDADE SENAC</t>
  </si>
  <si>
    <t>ÁREA PERMEÁVEL SESC</t>
  </si>
  <si>
    <t>ÁREA PERMEÁVEL SENAC</t>
  </si>
  <si>
    <t>IDOSOS</t>
  </si>
  <si>
    <t>PNE</t>
  </si>
  <si>
    <t>MOTO</t>
  </si>
  <si>
    <t>28</t>
  </si>
  <si>
    <t>Elaboração de Projeto Executivo de Acústica</t>
  </si>
  <si>
    <r>
      <t xml:space="preserve">QTDE. 
SESC
</t>
    </r>
    <r>
      <rPr>
        <b/>
        <sz val="12"/>
        <color indexed="8"/>
        <rFont val="Calibri"/>
        <family val="2"/>
        <scheme val="minor"/>
      </rPr>
      <t>(2)</t>
    </r>
  </si>
  <si>
    <r>
      <t xml:space="preserve">QTDE.
SENAC
</t>
    </r>
    <r>
      <rPr>
        <b/>
        <sz val="12"/>
        <rFont val="Calibri"/>
        <family val="2"/>
        <scheme val="minor"/>
      </rPr>
      <t>(3)</t>
    </r>
    <r>
      <rPr>
        <b/>
        <sz val="18"/>
        <rFont val="Calibri"/>
        <family val="2"/>
        <scheme val="minor"/>
      </rPr>
      <t xml:space="preserve">  </t>
    </r>
  </si>
  <si>
    <t>VALOR TOTAL 
(1)</t>
  </si>
  <si>
    <r>
      <t xml:space="preserve">VALOR 
SESC
</t>
    </r>
    <r>
      <rPr>
        <b/>
        <sz val="12"/>
        <rFont val="Calibri"/>
        <family val="2"/>
        <scheme val="minor"/>
      </rPr>
      <t>(2)</t>
    </r>
  </si>
  <si>
    <r>
      <t xml:space="preserve">VALOR 
SENAC
</t>
    </r>
    <r>
      <rPr>
        <b/>
        <sz val="12"/>
        <rFont val="Calibri"/>
        <family val="2"/>
        <scheme val="minor"/>
      </rPr>
      <t>(3)</t>
    </r>
  </si>
  <si>
    <t>PLANILHA ORÇAMENTÁRIA DE QUANTIDADES E PREÇOS - UNIDADE INTEGRADA SESC SENAC PALMAS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</si>
</sst>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;[Red]&quot;R$ &quot;#,##0.00"/>
    <numFmt numFmtId="166" formatCode="0.00000000000000%"/>
    <numFmt numFmtId="167" formatCode="0.0000000000000%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6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24"/>
      <name val="Calibri"/>
      <family val="2"/>
      <scheme val="minor"/>
    </font>
    <font>
      <b/>
      <sz val="18"/>
      <name val="Calibri"/>
      <family val="2"/>
      <scheme val="minor"/>
    </font>
    <font>
      <b/>
      <sz val="22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rgb="FFFF0000"/>
      <name val="Calibri"/>
      <family val="2"/>
    </font>
    <font>
      <sz val="16"/>
      <name val="Calibri"/>
      <family val="2"/>
    </font>
    <font>
      <vertAlign val="superscript"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FFEA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rgb="FFFFFFFF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164" fontId="2" fillId="0" borderId="0" applyFill="0" applyBorder="0" applyAlignment="0" applyProtection="0"/>
    <xf numFmtId="0" fontId="11" fillId="22" borderId="0" applyNumberFormat="0" applyBorder="0" applyAlignment="0" applyProtection="0"/>
    <xf numFmtId="0" fontId="20" fillId="23" borderId="4" applyNumberForma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0" fontId="2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43" fontId="25" fillId="0" borderId="0" xfId="0" applyNumberFormat="1" applyFont="1" applyAlignment="1">
      <alignment vertical="center"/>
    </xf>
    <xf numFmtId="10" fontId="25" fillId="0" borderId="0" xfId="43" applyNumberFormat="1" applyFont="1" applyAlignment="1">
      <alignment vertical="center"/>
    </xf>
    <xf numFmtId="10" fontId="25" fillId="0" borderId="0" xfId="0" applyNumberFormat="1" applyFont="1" applyAlignment="1">
      <alignment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64" fontId="29" fillId="24" borderId="16" xfId="31" applyFont="1" applyFill="1" applyBorder="1" applyAlignment="1">
      <alignment vertical="center"/>
    </xf>
    <xf numFmtId="0" fontId="23" fillId="24" borderId="30" xfId="0" applyFont="1" applyFill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30" fillId="24" borderId="13" xfId="0" applyFont="1" applyFill="1" applyBorder="1" applyAlignment="1">
      <alignment horizontal="center" vertical="center" wrapText="1"/>
    </xf>
    <xf numFmtId="0" fontId="30" fillId="24" borderId="0" xfId="0" applyFont="1" applyFill="1" applyBorder="1" applyAlignment="1">
      <alignment horizontal="center" vertical="center" wrapText="1"/>
    </xf>
    <xf numFmtId="3" fontId="23" fillId="24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3" fillId="0" borderId="0" xfId="0" applyFont="1" applyFill="1" applyBorder="1"/>
    <xf numFmtId="0" fontId="0" fillId="0" borderId="0" xfId="0" applyBorder="1"/>
    <xf numFmtId="0" fontId="0" fillId="0" borderId="0" xfId="0" applyAlignment="1">
      <alignment vertical="center"/>
    </xf>
    <xf numFmtId="0" fontId="0" fillId="0" borderId="31" xfId="0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33" fillId="0" borderId="31" xfId="0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0" fontId="37" fillId="0" borderId="31" xfId="0" applyFont="1" applyFill="1" applyBorder="1" applyAlignment="1">
      <alignment vertical="center"/>
    </xf>
    <xf numFmtId="0" fontId="36" fillId="28" borderId="32" xfId="0" applyFont="1" applyFill="1" applyBorder="1" applyAlignment="1">
      <alignment horizontal="center" vertical="center"/>
    </xf>
    <xf numFmtId="0" fontId="0" fillId="28" borderId="25" xfId="0" applyFill="1" applyBorder="1" applyAlignment="1">
      <alignment vertical="center"/>
    </xf>
    <xf numFmtId="0" fontId="0" fillId="28" borderId="27" xfId="0" applyFill="1" applyBorder="1" applyAlignment="1">
      <alignment vertical="center"/>
    </xf>
    <xf numFmtId="0" fontId="0" fillId="28" borderId="26" xfId="0" applyFill="1" applyBorder="1" applyAlignment="1">
      <alignment vertical="center"/>
    </xf>
    <xf numFmtId="0" fontId="0" fillId="0" borderId="33" xfId="0" applyBorder="1" applyAlignment="1">
      <alignment vertical="center"/>
    </xf>
    <xf numFmtId="4" fontId="0" fillId="0" borderId="34" xfId="0" applyNumberFormat="1" applyBorder="1" applyAlignment="1">
      <alignment vertical="center"/>
    </xf>
    <xf numFmtId="4" fontId="0" fillId="0" borderId="35" xfId="0" applyNumberFormat="1" applyBorder="1" applyAlignment="1">
      <alignment vertical="center"/>
    </xf>
    <xf numFmtId="4" fontId="0" fillId="0" borderId="36" xfId="0" applyNumberFormat="1" applyBorder="1" applyAlignment="1">
      <alignment vertical="center"/>
    </xf>
    <xf numFmtId="4" fontId="0" fillId="0" borderId="37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0" fontId="0" fillId="0" borderId="19" xfId="0" applyBorder="1" applyAlignment="1">
      <alignment vertical="center"/>
    </xf>
    <xf numFmtId="4" fontId="0" fillId="0" borderId="20" xfId="0" applyNumberFormat="1" applyBorder="1" applyAlignment="1">
      <alignment vertical="center"/>
    </xf>
    <xf numFmtId="4" fontId="0" fillId="0" borderId="38" xfId="0" applyNumberFormat="1" applyBorder="1" applyAlignment="1">
      <alignment vertical="center"/>
    </xf>
    <xf numFmtId="4" fontId="0" fillId="0" borderId="39" xfId="0" applyNumberFormat="1" applyBorder="1" applyAlignment="1">
      <alignment vertical="center"/>
    </xf>
    <xf numFmtId="4" fontId="0" fillId="0" borderId="40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" fontId="0" fillId="29" borderId="42" xfId="0" applyNumberFormat="1" applyFill="1" applyBorder="1" applyAlignment="1">
      <alignment vertical="center"/>
    </xf>
    <xf numFmtId="4" fontId="0" fillId="29" borderId="43" xfId="0" applyNumberFormat="1" applyFill="1" applyBorder="1" applyAlignment="1">
      <alignment vertical="center"/>
    </xf>
    <xf numFmtId="4" fontId="0" fillId="29" borderId="44" xfId="0" applyNumberFormat="1" applyFill="1" applyBorder="1" applyAlignment="1">
      <alignment vertical="center"/>
    </xf>
    <xf numFmtId="4" fontId="0" fillId="29" borderId="20" xfId="0" applyNumberFormat="1" applyFill="1" applyBorder="1" applyAlignment="1">
      <alignment vertical="center"/>
    </xf>
    <xf numFmtId="4" fontId="0" fillId="29" borderId="0" xfId="0" applyNumberFormat="1" applyFill="1" applyBorder="1" applyAlignment="1">
      <alignment vertical="center"/>
    </xf>
    <xf numFmtId="4" fontId="0" fillId="29" borderId="45" xfId="0" applyNumberFormat="1" applyFill="1" applyBorder="1" applyAlignment="1">
      <alignment vertical="center"/>
    </xf>
    <xf numFmtId="0" fontId="36" fillId="28" borderId="46" xfId="0" applyFont="1" applyFill="1" applyBorder="1" applyAlignment="1">
      <alignment vertical="center"/>
    </xf>
    <xf numFmtId="4" fontId="36" fillId="28" borderId="47" xfId="0" applyNumberFormat="1" applyFont="1" applyFill="1" applyBorder="1" applyAlignment="1">
      <alignment vertical="center"/>
    </xf>
    <xf numFmtId="4" fontId="36" fillId="28" borderId="48" xfId="0" applyNumberFormat="1" applyFont="1" applyFill="1" applyBorder="1" applyAlignment="1">
      <alignment vertical="center"/>
    </xf>
    <xf numFmtId="4" fontId="36" fillId="28" borderId="49" xfId="0" applyNumberFormat="1" applyFont="1" applyFill="1" applyBorder="1" applyAlignment="1">
      <alignment vertical="center"/>
    </xf>
    <xf numFmtId="0" fontId="36" fillId="28" borderId="50" xfId="0" applyFont="1" applyFill="1" applyBorder="1" applyAlignment="1">
      <alignment vertical="center"/>
    </xf>
    <xf numFmtId="4" fontId="36" fillId="28" borderId="51" xfId="0" applyNumberFormat="1" applyFont="1" applyFill="1" applyBorder="1" applyAlignment="1">
      <alignment vertical="center"/>
    </xf>
    <xf numFmtId="4" fontId="36" fillId="28" borderId="52" xfId="0" applyNumberFormat="1" applyFont="1" applyFill="1" applyBorder="1" applyAlignment="1">
      <alignment vertical="center"/>
    </xf>
    <xf numFmtId="4" fontId="36" fillId="28" borderId="53" xfId="0" applyNumberFormat="1" applyFont="1" applyFill="1" applyBorder="1" applyAlignment="1">
      <alignment vertical="center"/>
    </xf>
    <xf numFmtId="0" fontId="36" fillId="27" borderId="18" xfId="0" applyFont="1" applyFill="1" applyBorder="1" applyAlignment="1">
      <alignment vertical="center"/>
    </xf>
    <xf numFmtId="4" fontId="36" fillId="27" borderId="54" xfId="0" applyNumberFormat="1" applyFont="1" applyFill="1" applyBorder="1" applyAlignment="1">
      <alignment vertical="center"/>
    </xf>
    <xf numFmtId="4" fontId="36" fillId="27" borderId="55" xfId="0" applyNumberFormat="1" applyFont="1" applyFill="1" applyBorder="1" applyAlignment="1">
      <alignment vertical="center"/>
    </xf>
    <xf numFmtId="4" fontId="36" fillId="27" borderId="56" xfId="0" applyNumberFormat="1" applyFont="1" applyFill="1" applyBorder="1" applyAlignment="1">
      <alignment vertical="center"/>
    </xf>
    <xf numFmtId="4" fontId="0" fillId="0" borderId="43" xfId="0" applyNumberFormat="1" applyBorder="1" applyAlignment="1">
      <alignment vertical="center"/>
    </xf>
    <xf numFmtId="4" fontId="0" fillId="0" borderId="42" xfId="0" applyNumberFormat="1" applyBorder="1" applyAlignment="1">
      <alignment vertical="center"/>
    </xf>
    <xf numFmtId="4" fontId="0" fillId="0" borderId="44" xfId="0" applyNumberFormat="1" applyBorder="1" applyAlignment="1">
      <alignment vertical="center"/>
    </xf>
    <xf numFmtId="0" fontId="0" fillId="0" borderId="57" xfId="0" applyBorder="1" applyAlignment="1">
      <alignment vertical="center"/>
    </xf>
    <xf numFmtId="4" fontId="0" fillId="0" borderId="40" xfId="0" applyNumberFormat="1" applyFill="1" applyBorder="1" applyAlignment="1">
      <alignment vertical="center"/>
    </xf>
    <xf numFmtId="4" fontId="0" fillId="0" borderId="38" xfId="0" applyNumberFormat="1" applyFill="1" applyBorder="1" applyAlignment="1">
      <alignment vertical="center"/>
    </xf>
    <xf numFmtId="4" fontId="0" fillId="0" borderId="42" xfId="0" applyNumberFormat="1" applyFill="1" applyBorder="1" applyAlignment="1">
      <alignment vertical="center"/>
    </xf>
    <xf numFmtId="4" fontId="0" fillId="0" borderId="39" xfId="0" applyNumberFormat="1" applyFill="1" applyBorder="1" applyAlignment="1">
      <alignment vertical="center"/>
    </xf>
    <xf numFmtId="0" fontId="38" fillId="30" borderId="18" xfId="0" applyFont="1" applyFill="1" applyBorder="1" applyAlignment="1">
      <alignment vertical="center"/>
    </xf>
    <xf numFmtId="4" fontId="38" fillId="30" borderId="54" xfId="0" applyNumberFormat="1" applyFont="1" applyFill="1" applyBorder="1" applyAlignment="1">
      <alignment vertical="center"/>
    </xf>
    <xf numFmtId="4" fontId="38" fillId="30" borderId="55" xfId="0" applyNumberFormat="1" applyFont="1" applyFill="1" applyBorder="1" applyAlignment="1">
      <alignment vertical="center"/>
    </xf>
    <xf numFmtId="4" fontId="38" fillId="30" borderId="56" xfId="0" applyNumberFormat="1" applyFont="1" applyFill="1" applyBorder="1" applyAlignment="1">
      <alignment vertical="center"/>
    </xf>
    <xf numFmtId="10" fontId="37" fillId="0" borderId="31" xfId="43" applyNumberFormat="1" applyFont="1" applyFill="1" applyBorder="1" applyAlignment="1">
      <alignment vertical="center"/>
    </xf>
    <xf numFmtId="43" fontId="37" fillId="0" borderId="0" xfId="44" applyFont="1" applyFill="1" applyBorder="1" applyAlignment="1">
      <alignment vertical="center"/>
    </xf>
    <xf numFmtId="164" fontId="38" fillId="0" borderId="0" xfId="31" applyFont="1" applyFill="1" applyBorder="1" applyAlignment="1">
      <alignment vertical="center"/>
    </xf>
    <xf numFmtId="164" fontId="0" fillId="0" borderId="0" xfId="31" applyFont="1" applyFill="1" applyBorder="1" applyAlignment="1">
      <alignment vertical="center"/>
    </xf>
    <xf numFmtId="10" fontId="0" fillId="0" borderId="0" xfId="43" applyNumberFormat="1" applyFont="1" applyAlignment="1">
      <alignment vertical="center"/>
    </xf>
    <xf numFmtId="0" fontId="39" fillId="30" borderId="14" xfId="0" applyFont="1" applyFill="1" applyBorder="1" applyAlignment="1">
      <alignment vertical="center"/>
    </xf>
    <xf numFmtId="4" fontId="39" fillId="30" borderId="28" xfId="0" applyNumberFormat="1" applyFont="1" applyFill="1" applyBorder="1" applyAlignment="1">
      <alignment vertical="center"/>
    </xf>
    <xf numFmtId="4" fontId="39" fillId="30" borderId="22" xfId="0" applyNumberFormat="1" applyFont="1" applyFill="1" applyBorder="1" applyAlignment="1">
      <alignment vertical="center"/>
    </xf>
    <xf numFmtId="4" fontId="39" fillId="30" borderId="23" xfId="0" applyNumberFormat="1" applyFont="1" applyFill="1" applyBorder="1" applyAlignment="1">
      <alignment vertical="center"/>
    </xf>
    <xf numFmtId="44" fontId="0" fillId="0" borderId="0" xfId="0" applyNumberFormat="1" applyFill="1" applyBorder="1" applyAlignment="1">
      <alignment vertical="center"/>
    </xf>
    <xf numFmtId="166" fontId="37" fillId="0" borderId="31" xfId="43" applyNumberFormat="1" applyFont="1" applyFill="1" applyBorder="1" applyAlignment="1">
      <alignment vertical="center"/>
    </xf>
    <xf numFmtId="167" fontId="37" fillId="0" borderId="31" xfId="43" applyNumberFormat="1" applyFont="1" applyFill="1" applyBorder="1" applyAlignment="1">
      <alignment vertical="center"/>
    </xf>
    <xf numFmtId="4" fontId="0" fillId="0" borderId="0" xfId="0" applyNumberFormat="1"/>
    <xf numFmtId="43" fontId="0" fillId="0" borderId="0" xfId="44" applyFont="1" applyFill="1" applyBorder="1"/>
    <xf numFmtId="0" fontId="36" fillId="0" borderId="58" xfId="0" applyFont="1" applyBorder="1"/>
    <xf numFmtId="4" fontId="0" fillId="0" borderId="29" xfId="0" applyNumberFormat="1" applyBorder="1"/>
    <xf numFmtId="0" fontId="0" fillId="0" borderId="29" xfId="0" applyBorder="1"/>
    <xf numFmtId="0" fontId="0" fillId="0" borderId="59" xfId="0" applyBorder="1"/>
    <xf numFmtId="0" fontId="36" fillId="0" borderId="18" xfId="0" applyFont="1" applyBorder="1"/>
    <xf numFmtId="4" fontId="0" fillId="0" borderId="55" xfId="0" applyNumberFormat="1" applyBorder="1"/>
    <xf numFmtId="0" fontId="0" fillId="0" borderId="55" xfId="0" applyBorder="1"/>
    <xf numFmtId="0" fontId="0" fillId="0" borderId="60" xfId="0" applyBorder="1"/>
    <xf numFmtId="4" fontId="0" fillId="0" borderId="0" xfId="0" applyNumberFormat="1" applyBorder="1"/>
    <xf numFmtId="0" fontId="0" fillId="0" borderId="61" xfId="0" applyBorder="1"/>
    <xf numFmtId="10" fontId="0" fillId="0" borderId="29" xfId="43" applyNumberFormat="1" applyFont="1" applyBorder="1"/>
    <xf numFmtId="9" fontId="0" fillId="0" borderId="0" xfId="43" applyFont="1"/>
    <xf numFmtId="10" fontId="0" fillId="0" borderId="55" xfId="43" applyNumberFormat="1" applyFont="1" applyBorder="1"/>
    <xf numFmtId="0" fontId="36" fillId="0" borderId="19" xfId="0" applyFont="1" applyBorder="1"/>
    <xf numFmtId="0" fontId="36" fillId="0" borderId="32" xfId="0" applyFont="1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64" xfId="0" applyFont="1" applyBorder="1" applyAlignment="1">
      <alignment horizontal="center"/>
    </xf>
    <xf numFmtId="0" fontId="0" fillId="0" borderId="65" xfId="0" applyFont="1" applyBorder="1" applyAlignment="1">
      <alignment horizontal="center"/>
    </xf>
    <xf numFmtId="3" fontId="0" fillId="0" borderId="65" xfId="0" applyNumberFormat="1" applyFont="1" applyBorder="1" applyAlignment="1">
      <alignment horizontal="center"/>
    </xf>
    <xf numFmtId="0" fontId="36" fillId="24" borderId="41" xfId="0" applyFont="1" applyFill="1" applyBorder="1" applyAlignment="1">
      <alignment horizontal="center"/>
    </xf>
    <xf numFmtId="3" fontId="36" fillId="24" borderId="65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60" xfId="0" applyFont="1" applyBorder="1" applyAlignment="1">
      <alignment horizontal="center"/>
    </xf>
    <xf numFmtId="165" fontId="32" fillId="26" borderId="13" xfId="0" applyNumberFormat="1" applyFont="1" applyFill="1" applyBorder="1" applyAlignment="1">
      <alignment horizontal="center" vertical="center"/>
    </xf>
    <xf numFmtId="165" fontId="24" fillId="26" borderId="13" xfId="0" applyNumberFormat="1" applyFont="1" applyFill="1" applyBorder="1" applyAlignment="1">
      <alignment horizontal="center" vertical="center"/>
    </xf>
    <xf numFmtId="4" fontId="0" fillId="0" borderId="43" xfId="0" applyNumberFormat="1" applyFill="1" applyBorder="1" applyAlignment="1">
      <alignment vertical="center"/>
    </xf>
    <xf numFmtId="4" fontId="0" fillId="0" borderId="20" xfId="0" applyNumberFormat="1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4" fontId="36" fillId="27" borderId="20" xfId="0" applyNumberFormat="1" applyFont="1" applyFill="1" applyBorder="1" applyAlignment="1">
      <alignment vertical="center"/>
    </xf>
    <xf numFmtId="4" fontId="36" fillId="27" borderId="0" xfId="0" applyNumberFormat="1" applyFont="1" applyFill="1" applyBorder="1" applyAlignment="1">
      <alignment vertical="center"/>
    </xf>
    <xf numFmtId="4" fontId="36" fillId="27" borderId="45" xfId="0" applyNumberFormat="1" applyFont="1" applyFill="1" applyBorder="1" applyAlignment="1">
      <alignment vertical="center"/>
    </xf>
    <xf numFmtId="0" fontId="0" fillId="0" borderId="62" xfId="0" applyBorder="1" applyAlignment="1">
      <alignment vertical="center"/>
    </xf>
    <xf numFmtId="0" fontId="36" fillId="27" borderId="14" xfId="0" applyFont="1" applyFill="1" applyBorder="1" applyAlignment="1">
      <alignment vertical="center"/>
    </xf>
    <xf numFmtId="4" fontId="36" fillId="27" borderId="28" xfId="0" applyNumberFormat="1" applyFont="1" applyFill="1" applyBorder="1" applyAlignment="1">
      <alignment vertical="center"/>
    </xf>
    <xf numFmtId="4" fontId="36" fillId="27" borderId="66" xfId="0" applyNumberFormat="1" applyFont="1" applyFill="1" applyBorder="1" applyAlignment="1">
      <alignment vertical="center"/>
    </xf>
    <xf numFmtId="0" fontId="36" fillId="31" borderId="46" xfId="0" applyFont="1" applyFill="1" applyBorder="1" applyAlignment="1">
      <alignment vertical="center"/>
    </xf>
    <xf numFmtId="4" fontId="36" fillId="31" borderId="47" xfId="0" applyNumberFormat="1" applyFont="1" applyFill="1" applyBorder="1" applyAlignment="1">
      <alignment vertical="center"/>
    </xf>
    <xf numFmtId="4" fontId="36" fillId="31" borderId="48" xfId="0" applyNumberFormat="1" applyFont="1" applyFill="1" applyBorder="1" applyAlignment="1">
      <alignment vertical="center"/>
    </xf>
    <xf numFmtId="0" fontId="36" fillId="31" borderId="50" xfId="0" applyFont="1" applyFill="1" applyBorder="1" applyAlignment="1">
      <alignment vertical="center"/>
    </xf>
    <xf numFmtId="4" fontId="36" fillId="31" borderId="51" xfId="0" applyNumberFormat="1" applyFont="1" applyFill="1" applyBorder="1" applyAlignment="1">
      <alignment vertical="center"/>
    </xf>
    <xf numFmtId="4" fontId="36" fillId="31" borderId="52" xfId="0" applyNumberFormat="1" applyFont="1" applyFill="1" applyBorder="1" applyAlignment="1">
      <alignment vertical="center"/>
    </xf>
    <xf numFmtId="0" fontId="36" fillId="27" borderId="58" xfId="0" applyFont="1" applyFill="1" applyBorder="1" applyAlignment="1">
      <alignment vertical="center"/>
    </xf>
    <xf numFmtId="4" fontId="36" fillId="27" borderId="29" xfId="0" applyNumberFormat="1" applyFont="1" applyFill="1" applyBorder="1" applyAlignment="1">
      <alignment vertical="center"/>
    </xf>
    <xf numFmtId="4" fontId="36" fillId="27" borderId="59" xfId="0" applyNumberFormat="1" applyFont="1" applyFill="1" applyBorder="1" applyAlignment="1">
      <alignment vertical="center"/>
    </xf>
    <xf numFmtId="10" fontId="36" fillId="27" borderId="22" xfId="43" applyNumberFormat="1" applyFont="1" applyFill="1" applyBorder="1" applyAlignment="1">
      <alignment vertical="center"/>
    </xf>
    <xf numFmtId="10" fontId="0" fillId="0" borderId="0" xfId="0" applyNumberFormat="1" applyFill="1" applyBorder="1"/>
    <xf numFmtId="165" fontId="32" fillId="32" borderId="13" xfId="0" applyNumberFormat="1" applyFont="1" applyFill="1" applyBorder="1" applyAlignment="1">
      <alignment horizontal="center" vertical="center"/>
    </xf>
    <xf numFmtId="0" fontId="42" fillId="0" borderId="0" xfId="0" applyFont="1"/>
    <xf numFmtId="165" fontId="32" fillId="32" borderId="11" xfId="0" applyNumberFormat="1" applyFont="1" applyFill="1" applyBorder="1" applyAlignment="1">
      <alignment horizontal="center" vertical="center"/>
    </xf>
    <xf numFmtId="165" fontId="32" fillId="32" borderId="12" xfId="0" applyNumberFormat="1" applyFont="1" applyFill="1" applyBorder="1" applyAlignment="1">
      <alignment horizontal="center" vertical="center"/>
    </xf>
    <xf numFmtId="165" fontId="32" fillId="26" borderId="11" xfId="0" applyNumberFormat="1" applyFont="1" applyFill="1" applyBorder="1" applyAlignment="1">
      <alignment horizontal="center" vertical="center"/>
    </xf>
    <xf numFmtId="165" fontId="32" fillId="26" borderId="12" xfId="0" applyNumberFormat="1" applyFont="1" applyFill="1" applyBorder="1" applyAlignment="1">
      <alignment horizontal="center" vertical="center"/>
    </xf>
    <xf numFmtId="165" fontId="24" fillId="26" borderId="11" xfId="0" applyNumberFormat="1" applyFont="1" applyFill="1" applyBorder="1" applyAlignment="1">
      <alignment horizontal="center" vertical="center"/>
    </xf>
    <xf numFmtId="165" fontId="24" fillId="26" borderId="12" xfId="0" applyNumberFormat="1" applyFont="1" applyFill="1" applyBorder="1" applyAlignment="1">
      <alignment horizontal="center" vertical="center"/>
    </xf>
    <xf numFmtId="165" fontId="24" fillId="26" borderId="24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left" vertical="center"/>
    </xf>
    <xf numFmtId="0" fontId="25" fillId="0" borderId="12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25" fillId="0" borderId="13" xfId="0" applyFont="1" applyFill="1" applyBorder="1" applyAlignment="1">
      <alignment horizontal="left" vertical="center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9" fillId="25" borderId="14" xfId="0" applyFont="1" applyFill="1" applyBorder="1" applyAlignment="1">
      <alignment horizontal="center" vertical="center"/>
    </xf>
    <xf numFmtId="0" fontId="29" fillId="25" borderId="15" xfId="0" applyFont="1" applyFill="1" applyBorder="1" applyAlignment="1">
      <alignment horizontal="center" vertical="center"/>
    </xf>
    <xf numFmtId="0" fontId="29" fillId="25" borderId="28" xfId="0" applyFont="1" applyFill="1" applyBorder="1" applyAlignment="1">
      <alignment horizontal="center" vertical="center"/>
    </xf>
    <xf numFmtId="0" fontId="29" fillId="25" borderId="16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1" fillId="24" borderId="21" xfId="0" applyFont="1" applyFill="1" applyBorder="1" applyAlignment="1">
      <alignment horizontal="right" vertical="center" wrapText="1"/>
    </xf>
    <xf numFmtId="0" fontId="31" fillId="24" borderId="22" xfId="0" applyFont="1" applyFill="1" applyBorder="1" applyAlignment="1">
      <alignment horizontal="right" vertical="center" wrapText="1"/>
    </xf>
    <xf numFmtId="0" fontId="31" fillId="24" borderId="23" xfId="0" applyFont="1" applyFill="1" applyBorder="1" applyAlignment="1">
      <alignment horizontal="right" vertical="center" wrapText="1"/>
    </xf>
    <xf numFmtId="49" fontId="23" fillId="25" borderId="17" xfId="0" applyNumberFormat="1" applyFont="1" applyFill="1" applyBorder="1" applyAlignment="1">
      <alignment horizontal="center" vertical="center" wrapText="1"/>
    </xf>
    <xf numFmtId="49" fontId="23" fillId="25" borderId="19" xfId="0" applyNumberFormat="1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/>
    </xf>
    <xf numFmtId="0" fontId="41" fillId="0" borderId="67" xfId="0" applyFont="1" applyBorder="1" applyAlignment="1">
      <alignment horizontal="left" vertical="center"/>
    </xf>
    <xf numFmtId="0" fontId="41" fillId="0" borderId="69" xfId="0" applyFont="1" applyBorder="1" applyAlignment="1">
      <alignment horizontal="left" vertical="center"/>
    </xf>
    <xf numFmtId="0" fontId="41" fillId="0" borderId="68" xfId="0" applyFont="1" applyBorder="1" applyAlignment="1">
      <alignment horizontal="center" vertical="center" wrapText="1"/>
    </xf>
    <xf numFmtId="0" fontId="41" fillId="0" borderId="70" xfId="0" applyFont="1" applyBorder="1" applyAlignment="1">
      <alignment horizontal="center" vertical="center" wrapText="1"/>
    </xf>
    <xf numFmtId="43" fontId="40" fillId="33" borderId="68" xfId="44" applyFont="1" applyFill="1" applyBorder="1" applyAlignment="1">
      <alignment horizontal="center" vertical="center"/>
    </xf>
    <xf numFmtId="43" fontId="40" fillId="33" borderId="70" xfId="44" applyFont="1" applyFill="1" applyBorder="1" applyAlignment="1">
      <alignment horizontal="center" vertical="center"/>
    </xf>
    <xf numFmtId="165" fontId="40" fillId="33" borderId="68" xfId="0" applyNumberFormat="1" applyFont="1" applyFill="1" applyBorder="1" applyAlignment="1">
      <alignment horizontal="center" vertical="center"/>
    </xf>
    <xf numFmtId="165" fontId="40" fillId="33" borderId="70" xfId="0" applyNumberFormat="1" applyFont="1" applyFill="1" applyBorder="1" applyAlignment="1">
      <alignment horizontal="center" vertical="center"/>
    </xf>
    <xf numFmtId="165" fontId="40" fillId="33" borderId="67" xfId="0" applyNumberFormat="1" applyFont="1" applyFill="1" applyBorder="1" applyAlignment="1">
      <alignment horizontal="center" vertical="center"/>
    </xf>
    <xf numFmtId="165" fontId="40" fillId="33" borderId="69" xfId="0" applyNumberFormat="1" applyFont="1" applyFill="1" applyBorder="1" applyAlignment="1">
      <alignment horizontal="center" vertical="center"/>
    </xf>
    <xf numFmtId="165" fontId="40" fillId="0" borderId="0" xfId="0" applyNumberFormat="1" applyFont="1" applyFill="1" applyBorder="1" applyAlignment="1">
      <alignment horizontal="center" vertical="center"/>
    </xf>
    <xf numFmtId="0" fontId="34" fillId="27" borderId="21" xfId="0" applyFont="1" applyFill="1" applyBorder="1" applyAlignment="1">
      <alignment horizontal="center" vertical="center"/>
    </xf>
    <xf numFmtId="0" fontId="34" fillId="27" borderId="22" xfId="0" applyFont="1" applyFill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0" fontId="0" fillId="28" borderId="25" xfId="0" applyFill="1" applyBorder="1" applyAlignment="1">
      <alignment horizontal="center" vertical="center"/>
    </xf>
    <xf numFmtId="0" fontId="0" fillId="28" borderId="26" xfId="0" applyFill="1" applyBorder="1" applyAlignment="1">
      <alignment horizontal="center" vertical="center"/>
    </xf>
    <xf numFmtId="10" fontId="39" fillId="30" borderId="28" xfId="43" applyNumberFormat="1" applyFont="1" applyFill="1" applyBorder="1" applyAlignment="1">
      <alignment horizontal="right" vertical="center"/>
    </xf>
    <xf numFmtId="10" fontId="39" fillId="30" borderId="23" xfId="43" applyNumberFormat="1" applyFont="1" applyFill="1" applyBorder="1" applyAlignment="1">
      <alignment horizontal="right" vertical="center"/>
    </xf>
    <xf numFmtId="0" fontId="36" fillId="28" borderId="21" xfId="0" applyFont="1" applyFill="1" applyBorder="1" applyAlignment="1">
      <alignment horizontal="center" vertical="center"/>
    </xf>
    <xf numFmtId="0" fontId="36" fillId="28" borderId="22" xfId="0" applyFont="1" applyFill="1" applyBorder="1" applyAlignment="1">
      <alignment horizontal="center" vertical="center"/>
    </xf>
    <xf numFmtId="0" fontId="36" fillId="28" borderId="66" xfId="0" applyFont="1" applyFill="1" applyBorder="1" applyAlignment="1">
      <alignment horizontal="center" vertical="center"/>
    </xf>
  </cellXfs>
  <cellStyles count="46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31" builtinId="4"/>
    <cellStyle name="Neutra" xfId="32" builtinId="28" customBuiltin="1"/>
    <cellStyle name="Normal" xfId="0" builtinId="0"/>
    <cellStyle name="Normal 2" xfId="45"/>
    <cellStyle name="Nota" xfId="33" builtinId="10" customBuiltin="1"/>
    <cellStyle name="Porcentagem" xfId="43" builtinId="5"/>
    <cellStyle name="Saída" xfId="34" builtinId="21" customBuiltin="1"/>
    <cellStyle name="Texto de Aviso" xfId="35" builtinId="11" customBuiltin="1"/>
    <cellStyle name="Texto Explicativo" xfId="36" builtinId="53" customBuiltin="1"/>
    <cellStyle name="Título 1" xfId="37" builtinId="16" customBuiltin="1"/>
    <cellStyle name="Título 1 1" xfId="38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44" builtinId="3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CCCCFF"/>
      <color rgb="FFD9FFEA"/>
      <color rgb="FFFFD5D5"/>
      <color rgb="FFE4D2F2"/>
      <color rgb="FFFED8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142009</xdr:colOff>
      <xdr:row>0</xdr:row>
      <xdr:rowOff>0</xdr:rowOff>
    </xdr:from>
    <xdr:to>
      <xdr:col>1</xdr:col>
      <xdr:colOff>588819</xdr:colOff>
      <xdr:row>0</xdr:row>
      <xdr:rowOff>0</xdr:rowOff>
    </xdr:to>
    <xdr:pic>
      <xdr:nvPicPr>
        <xdr:cNvPr id="2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952"/>
        <a:stretch>
          <a:fillRect/>
        </a:stretch>
      </xdr:blipFill>
      <xdr:spPr bwMode="auto">
        <a:xfrm>
          <a:off x="142009" y="207818"/>
          <a:ext cx="4862946" cy="1138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16492\Desktop\2017.12.15-NLD-QUADRO%20DE%20&#193;REAS%20-%20PROJETOS%20COMPLEMENTA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COMPLETO"/>
      <sheetName val="CÁLCULO DE VAGAS"/>
    </sheetNames>
    <sheetDataSet>
      <sheetData sheetId="0"/>
      <sheetData sheetId="1">
        <row r="15">
          <cell r="E15">
            <v>10</v>
          </cell>
        </row>
        <row r="20">
          <cell r="E20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showGridLines="0" tabSelected="1" zoomScale="55" zoomScaleNormal="55" zoomScaleSheetLayoutView="25" zoomScalePageLayoutView="25" workbookViewId="0">
      <selection activeCell="J8" sqref="J8"/>
    </sheetView>
  </sheetViews>
  <sheetFormatPr defaultRowHeight="15.75" x14ac:dyDescent="0.2"/>
  <cols>
    <col min="1" max="1" width="13" style="6" bestFit="1" customWidth="1"/>
    <col min="2" max="2" width="145.5703125" style="7" customWidth="1"/>
    <col min="3" max="3" width="13.42578125" style="7" bestFit="1" customWidth="1"/>
    <col min="4" max="4" width="21.85546875" style="7" customWidth="1"/>
    <col min="5" max="7" width="21.85546875" style="1" customWidth="1"/>
    <col min="8" max="8" width="21.85546875" style="8" customWidth="1"/>
    <col min="9" max="9" width="9.140625" style="1"/>
    <col min="10" max="11" width="20.42578125" style="1" customWidth="1"/>
    <col min="12" max="12" width="9.140625" style="1"/>
    <col min="13" max="13" width="12.7109375" style="1" bestFit="1" customWidth="1"/>
    <col min="14" max="14" width="80.5703125" style="1" customWidth="1"/>
    <col min="15" max="17" width="12" style="1" bestFit="1" customWidth="1"/>
    <col min="18" max="18" width="11.7109375" style="1" bestFit="1" customWidth="1"/>
    <col min="19" max="19" width="9.140625" style="1"/>
    <col min="20" max="20" width="36.28515625" style="1" customWidth="1"/>
    <col min="21" max="16384" width="9.140625" style="1"/>
  </cols>
  <sheetData>
    <row r="1" spans="1:18" ht="57.75" customHeight="1" thickBot="1" x14ac:dyDescent="0.25">
      <c r="A1" s="154" t="s">
        <v>124</v>
      </c>
      <c r="B1" s="155"/>
      <c r="C1" s="155"/>
      <c r="D1" s="155"/>
      <c r="E1" s="155"/>
      <c r="F1" s="156"/>
      <c r="G1" s="156"/>
      <c r="H1" s="157"/>
    </row>
    <row r="2" spans="1:18" s="2" customFormat="1" ht="69.75" customHeight="1" x14ac:dyDescent="0.2">
      <c r="A2" s="12" t="s">
        <v>35</v>
      </c>
      <c r="B2" s="13" t="s">
        <v>34</v>
      </c>
      <c r="C2" s="13" t="s">
        <v>0</v>
      </c>
      <c r="D2" s="13" t="s">
        <v>119</v>
      </c>
      <c r="E2" s="14" t="s">
        <v>120</v>
      </c>
      <c r="F2" s="14" t="s">
        <v>122</v>
      </c>
      <c r="G2" s="15" t="s">
        <v>123</v>
      </c>
      <c r="H2" s="16" t="s">
        <v>121</v>
      </c>
    </row>
    <row r="3" spans="1:18" s="2" customFormat="1" ht="21" customHeight="1" x14ac:dyDescent="0.2">
      <c r="A3" s="162" t="s">
        <v>1</v>
      </c>
      <c r="B3" s="165" t="s">
        <v>86</v>
      </c>
      <c r="C3" s="164" t="s">
        <v>3</v>
      </c>
      <c r="D3" s="140"/>
      <c r="E3" s="140"/>
      <c r="F3" s="140"/>
      <c r="G3" s="140"/>
      <c r="H3" s="138"/>
    </row>
    <row r="4" spans="1:18" s="2" customFormat="1" ht="21" customHeight="1" x14ac:dyDescent="0.2">
      <c r="A4" s="163"/>
      <c r="B4" s="148"/>
      <c r="C4" s="151"/>
      <c r="D4" s="141"/>
      <c r="E4" s="141"/>
      <c r="F4" s="141"/>
      <c r="G4" s="141"/>
      <c r="H4" s="139"/>
      <c r="J4" s="3"/>
      <c r="M4" s="4"/>
      <c r="N4" s="4"/>
      <c r="O4" s="4"/>
      <c r="P4" s="4"/>
      <c r="Q4" s="4"/>
      <c r="R4" s="5"/>
    </row>
    <row r="5" spans="1:18" s="2" customFormat="1" ht="21" customHeight="1" x14ac:dyDescent="0.2">
      <c r="A5" s="162" t="s">
        <v>2</v>
      </c>
      <c r="B5" s="165" t="s">
        <v>87</v>
      </c>
      <c r="C5" s="164" t="s">
        <v>3</v>
      </c>
      <c r="D5" s="140"/>
      <c r="E5" s="140"/>
      <c r="F5" s="140"/>
      <c r="G5" s="140"/>
      <c r="H5" s="138"/>
      <c r="J5" s="3"/>
      <c r="M5" s="4"/>
      <c r="N5" s="4"/>
      <c r="O5" s="4"/>
      <c r="P5" s="4"/>
      <c r="Q5" s="4"/>
      <c r="R5" s="5"/>
    </row>
    <row r="6" spans="1:18" s="2" customFormat="1" ht="21" customHeight="1" x14ac:dyDescent="0.2">
      <c r="A6" s="163"/>
      <c r="B6" s="148"/>
      <c r="C6" s="151"/>
      <c r="D6" s="141"/>
      <c r="E6" s="141"/>
      <c r="F6" s="141"/>
      <c r="G6" s="141"/>
      <c r="H6" s="139"/>
      <c r="J6" s="3"/>
      <c r="M6" s="4"/>
      <c r="N6" s="4"/>
      <c r="O6" s="4"/>
      <c r="P6" s="4"/>
      <c r="Q6" s="4"/>
      <c r="R6" s="5"/>
    </row>
    <row r="7" spans="1:18" s="2" customFormat="1" ht="21" customHeight="1" x14ac:dyDescent="0.2">
      <c r="A7" s="162" t="s">
        <v>36</v>
      </c>
      <c r="B7" s="147" t="s">
        <v>57</v>
      </c>
      <c r="C7" s="164" t="s">
        <v>3</v>
      </c>
      <c r="D7" s="140"/>
      <c r="E7" s="140"/>
      <c r="F7" s="140"/>
      <c r="G7" s="140"/>
      <c r="H7" s="138"/>
      <c r="J7" s="3"/>
      <c r="M7" s="4"/>
      <c r="N7" s="4"/>
      <c r="O7" s="4"/>
      <c r="P7" s="4"/>
      <c r="Q7" s="4"/>
      <c r="R7" s="5"/>
    </row>
    <row r="8" spans="1:18" s="2" customFormat="1" ht="21" customHeight="1" x14ac:dyDescent="0.2">
      <c r="A8" s="163"/>
      <c r="B8" s="148"/>
      <c r="C8" s="151"/>
      <c r="D8" s="141"/>
      <c r="E8" s="141"/>
      <c r="F8" s="141"/>
      <c r="G8" s="141"/>
      <c r="H8" s="139"/>
      <c r="J8" s="3"/>
      <c r="M8" s="4"/>
      <c r="N8" s="4"/>
      <c r="O8" s="4"/>
      <c r="P8" s="4"/>
      <c r="Q8" s="4"/>
      <c r="R8" s="5"/>
    </row>
    <row r="9" spans="1:18" s="2" customFormat="1" ht="21" customHeight="1" x14ac:dyDescent="0.2">
      <c r="A9" s="162" t="s">
        <v>37</v>
      </c>
      <c r="B9" s="147" t="s">
        <v>59</v>
      </c>
      <c r="C9" s="164" t="s">
        <v>3</v>
      </c>
      <c r="D9" s="140"/>
      <c r="E9" s="140"/>
      <c r="F9" s="140"/>
      <c r="G9" s="140"/>
      <c r="H9" s="138"/>
      <c r="J9" s="3"/>
      <c r="M9" s="4"/>
      <c r="N9" s="4"/>
      <c r="O9" s="4"/>
      <c r="P9" s="4"/>
      <c r="Q9" s="4"/>
      <c r="R9" s="5"/>
    </row>
    <row r="10" spans="1:18" s="2" customFormat="1" ht="21" customHeight="1" x14ac:dyDescent="0.2">
      <c r="A10" s="163"/>
      <c r="B10" s="148"/>
      <c r="C10" s="151"/>
      <c r="D10" s="141"/>
      <c r="E10" s="141"/>
      <c r="F10" s="141"/>
      <c r="G10" s="141"/>
      <c r="H10" s="139"/>
      <c r="J10" s="3"/>
      <c r="M10" s="4"/>
      <c r="N10" s="4"/>
      <c r="O10" s="4"/>
      <c r="P10" s="4"/>
      <c r="Q10" s="4"/>
      <c r="R10" s="5"/>
    </row>
    <row r="11" spans="1:18" s="2" customFormat="1" ht="21" customHeight="1" x14ac:dyDescent="0.2">
      <c r="A11" s="162" t="s">
        <v>38</v>
      </c>
      <c r="B11" s="147" t="s">
        <v>58</v>
      </c>
      <c r="C11" s="164" t="s">
        <v>3</v>
      </c>
      <c r="D11" s="140"/>
      <c r="E11" s="140"/>
      <c r="F11" s="140"/>
      <c r="G11" s="140"/>
      <c r="H11" s="138"/>
      <c r="J11" s="3"/>
      <c r="M11" s="4"/>
      <c r="N11" s="4"/>
      <c r="O11" s="4"/>
      <c r="P11" s="4"/>
      <c r="Q11" s="4"/>
      <c r="R11" s="5"/>
    </row>
    <row r="12" spans="1:18" s="2" customFormat="1" ht="21" customHeight="1" x14ac:dyDescent="0.2">
      <c r="A12" s="163"/>
      <c r="B12" s="148"/>
      <c r="C12" s="151"/>
      <c r="D12" s="141"/>
      <c r="E12" s="141"/>
      <c r="F12" s="141"/>
      <c r="G12" s="141"/>
      <c r="H12" s="139"/>
      <c r="J12" s="3"/>
      <c r="M12" s="4"/>
      <c r="N12" s="4"/>
      <c r="O12" s="4"/>
      <c r="P12" s="4"/>
      <c r="Q12" s="4"/>
      <c r="R12" s="5"/>
    </row>
    <row r="13" spans="1:18" s="2" customFormat="1" ht="21" customHeight="1" x14ac:dyDescent="0.2">
      <c r="A13" s="162" t="s">
        <v>39</v>
      </c>
      <c r="B13" s="145" t="s">
        <v>61</v>
      </c>
      <c r="C13" s="150" t="s">
        <v>3</v>
      </c>
      <c r="D13" s="142"/>
      <c r="E13" s="142"/>
      <c r="F13" s="140"/>
      <c r="G13" s="140"/>
      <c r="H13" s="138"/>
      <c r="J13" s="3"/>
      <c r="M13" s="4"/>
      <c r="N13" s="4"/>
      <c r="O13" s="4"/>
      <c r="P13" s="4"/>
      <c r="Q13" s="4"/>
      <c r="R13" s="5"/>
    </row>
    <row r="14" spans="1:18" s="2" customFormat="1" ht="21.75" customHeight="1" x14ac:dyDescent="0.2">
      <c r="A14" s="163"/>
      <c r="B14" s="146"/>
      <c r="C14" s="151"/>
      <c r="D14" s="143"/>
      <c r="E14" s="143"/>
      <c r="F14" s="141"/>
      <c r="G14" s="141"/>
      <c r="H14" s="139"/>
      <c r="J14" s="3"/>
    </row>
    <row r="15" spans="1:18" s="2" customFormat="1" ht="21.75" customHeight="1" x14ac:dyDescent="0.2">
      <c r="A15" s="162" t="s">
        <v>40</v>
      </c>
      <c r="B15" s="145" t="s">
        <v>62</v>
      </c>
      <c r="C15" s="150" t="s">
        <v>3</v>
      </c>
      <c r="D15" s="142"/>
      <c r="E15" s="142"/>
      <c r="F15" s="140"/>
      <c r="G15" s="140"/>
      <c r="H15" s="138"/>
      <c r="J15" s="3"/>
    </row>
    <row r="16" spans="1:18" s="2" customFormat="1" ht="21" customHeight="1" x14ac:dyDescent="0.2">
      <c r="A16" s="163"/>
      <c r="B16" s="146"/>
      <c r="C16" s="151"/>
      <c r="D16" s="143"/>
      <c r="E16" s="143"/>
      <c r="F16" s="141"/>
      <c r="G16" s="141"/>
      <c r="H16" s="139"/>
      <c r="J16" s="3"/>
      <c r="K16" s="3"/>
    </row>
    <row r="17" spans="1:11" s="2" customFormat="1" ht="21" customHeight="1" x14ac:dyDescent="0.2">
      <c r="A17" s="162" t="s">
        <v>41</v>
      </c>
      <c r="B17" s="145" t="s">
        <v>63</v>
      </c>
      <c r="C17" s="150" t="s">
        <v>3</v>
      </c>
      <c r="D17" s="142"/>
      <c r="E17" s="142"/>
      <c r="F17" s="140"/>
      <c r="G17" s="140"/>
      <c r="H17" s="138"/>
      <c r="J17" s="3"/>
      <c r="K17" s="3"/>
    </row>
    <row r="18" spans="1:11" s="2" customFormat="1" ht="21.75" customHeight="1" x14ac:dyDescent="0.2">
      <c r="A18" s="163"/>
      <c r="B18" s="146"/>
      <c r="C18" s="151"/>
      <c r="D18" s="143"/>
      <c r="E18" s="143"/>
      <c r="F18" s="141"/>
      <c r="G18" s="141"/>
      <c r="H18" s="139"/>
      <c r="J18" s="3"/>
    </row>
    <row r="19" spans="1:11" s="2" customFormat="1" ht="21.75" customHeight="1" x14ac:dyDescent="0.2">
      <c r="A19" s="162" t="s">
        <v>42</v>
      </c>
      <c r="B19" s="145" t="s">
        <v>64</v>
      </c>
      <c r="C19" s="150" t="s">
        <v>3</v>
      </c>
      <c r="D19" s="114"/>
      <c r="E19" s="114"/>
      <c r="F19" s="113"/>
      <c r="G19" s="113"/>
      <c r="H19" s="136"/>
      <c r="J19" s="3"/>
    </row>
    <row r="20" spans="1:11" s="2" customFormat="1" ht="21.75" customHeight="1" x14ac:dyDescent="0.2">
      <c r="A20" s="163"/>
      <c r="B20" s="146"/>
      <c r="C20" s="151"/>
      <c r="D20" s="114"/>
      <c r="E20" s="114"/>
      <c r="F20" s="113"/>
      <c r="G20" s="113"/>
      <c r="H20" s="136"/>
      <c r="J20" s="3"/>
    </row>
    <row r="21" spans="1:11" s="2" customFormat="1" ht="21.75" customHeight="1" x14ac:dyDescent="0.2">
      <c r="A21" s="162" t="s">
        <v>43</v>
      </c>
      <c r="B21" s="145" t="s">
        <v>65</v>
      </c>
      <c r="C21" s="150" t="s">
        <v>3</v>
      </c>
      <c r="D21" s="142"/>
      <c r="E21" s="142"/>
      <c r="F21" s="140"/>
      <c r="G21" s="140"/>
      <c r="H21" s="138"/>
      <c r="J21" s="3"/>
    </row>
    <row r="22" spans="1:11" s="2" customFormat="1" ht="21" customHeight="1" x14ac:dyDescent="0.2">
      <c r="A22" s="163"/>
      <c r="B22" s="146"/>
      <c r="C22" s="151"/>
      <c r="D22" s="143"/>
      <c r="E22" s="143"/>
      <c r="F22" s="141"/>
      <c r="G22" s="141"/>
      <c r="H22" s="139"/>
      <c r="J22" s="3"/>
    </row>
    <row r="23" spans="1:11" s="2" customFormat="1" ht="21" customHeight="1" x14ac:dyDescent="0.2">
      <c r="A23" s="162" t="s">
        <v>44</v>
      </c>
      <c r="B23" s="147" t="s">
        <v>66</v>
      </c>
      <c r="C23" s="150" t="s">
        <v>3</v>
      </c>
      <c r="D23" s="140"/>
      <c r="E23" s="140"/>
      <c r="F23" s="140"/>
      <c r="G23" s="140"/>
      <c r="H23" s="138"/>
      <c r="J23" s="3"/>
    </row>
    <row r="24" spans="1:11" s="2" customFormat="1" ht="21" customHeight="1" x14ac:dyDescent="0.2">
      <c r="A24" s="163"/>
      <c r="B24" s="148"/>
      <c r="C24" s="151"/>
      <c r="D24" s="141"/>
      <c r="E24" s="141"/>
      <c r="F24" s="141"/>
      <c r="G24" s="141"/>
      <c r="H24" s="139"/>
      <c r="J24" s="3"/>
    </row>
    <row r="25" spans="1:11" s="2" customFormat="1" ht="21" customHeight="1" x14ac:dyDescent="0.2">
      <c r="A25" s="162" t="s">
        <v>45</v>
      </c>
      <c r="B25" s="147" t="s">
        <v>60</v>
      </c>
      <c r="C25" s="150" t="s">
        <v>3</v>
      </c>
      <c r="D25" s="140"/>
      <c r="E25" s="140"/>
      <c r="F25" s="140"/>
      <c r="G25" s="140"/>
      <c r="H25" s="138"/>
      <c r="J25" s="3"/>
    </row>
    <row r="26" spans="1:11" s="2" customFormat="1" ht="21" customHeight="1" x14ac:dyDescent="0.2">
      <c r="A26" s="163"/>
      <c r="B26" s="148"/>
      <c r="C26" s="151"/>
      <c r="D26" s="141"/>
      <c r="E26" s="141"/>
      <c r="F26" s="141"/>
      <c r="G26" s="141"/>
      <c r="H26" s="139"/>
      <c r="J26" s="3"/>
    </row>
    <row r="27" spans="1:11" s="2" customFormat="1" ht="21" customHeight="1" x14ac:dyDescent="0.2">
      <c r="A27" s="162" t="s">
        <v>46</v>
      </c>
      <c r="B27" s="147" t="s">
        <v>67</v>
      </c>
      <c r="C27" s="150" t="s">
        <v>3</v>
      </c>
      <c r="D27" s="140"/>
      <c r="E27" s="140"/>
      <c r="F27" s="140"/>
      <c r="G27" s="140"/>
      <c r="H27" s="138"/>
      <c r="J27" s="3"/>
    </row>
    <row r="28" spans="1:11" s="2" customFormat="1" ht="21" customHeight="1" x14ac:dyDescent="0.2">
      <c r="A28" s="163"/>
      <c r="B28" s="148"/>
      <c r="C28" s="151"/>
      <c r="D28" s="141"/>
      <c r="E28" s="141"/>
      <c r="F28" s="141"/>
      <c r="G28" s="141"/>
      <c r="H28" s="139"/>
      <c r="J28" s="3"/>
    </row>
    <row r="29" spans="1:11" s="2" customFormat="1" ht="21" customHeight="1" x14ac:dyDescent="0.2">
      <c r="A29" s="162" t="s">
        <v>47</v>
      </c>
      <c r="B29" s="147" t="s">
        <v>68</v>
      </c>
      <c r="C29" s="150" t="s">
        <v>3</v>
      </c>
      <c r="D29" s="140"/>
      <c r="E29" s="140"/>
      <c r="F29" s="140"/>
      <c r="G29" s="140"/>
      <c r="H29" s="138"/>
      <c r="J29" s="3"/>
    </row>
    <row r="30" spans="1:11" s="2" customFormat="1" ht="21" customHeight="1" x14ac:dyDescent="0.2">
      <c r="A30" s="163"/>
      <c r="B30" s="148"/>
      <c r="C30" s="151"/>
      <c r="D30" s="141"/>
      <c r="E30" s="141"/>
      <c r="F30" s="141"/>
      <c r="G30" s="141"/>
      <c r="H30" s="139"/>
      <c r="J30" s="3"/>
    </row>
    <row r="31" spans="1:11" s="2" customFormat="1" ht="21" customHeight="1" x14ac:dyDescent="0.2">
      <c r="A31" s="162" t="s">
        <v>48</v>
      </c>
      <c r="B31" s="147" t="s">
        <v>69</v>
      </c>
      <c r="C31" s="150" t="s">
        <v>3</v>
      </c>
      <c r="D31" s="140"/>
      <c r="E31" s="140"/>
      <c r="F31" s="140"/>
      <c r="G31" s="140"/>
      <c r="H31" s="138"/>
      <c r="J31" s="3"/>
    </row>
    <row r="32" spans="1:11" s="2" customFormat="1" ht="21" customHeight="1" x14ac:dyDescent="0.2">
      <c r="A32" s="163"/>
      <c r="B32" s="148"/>
      <c r="C32" s="151"/>
      <c r="D32" s="141"/>
      <c r="E32" s="141"/>
      <c r="F32" s="141"/>
      <c r="G32" s="141"/>
      <c r="H32" s="139"/>
      <c r="J32" s="3"/>
    </row>
    <row r="33" spans="1:10" s="2" customFormat="1" ht="21" customHeight="1" x14ac:dyDescent="0.2">
      <c r="A33" s="162" t="s">
        <v>49</v>
      </c>
      <c r="B33" s="147" t="s">
        <v>70</v>
      </c>
      <c r="C33" s="150" t="s">
        <v>3</v>
      </c>
      <c r="D33" s="140"/>
      <c r="E33" s="140"/>
      <c r="F33" s="140"/>
      <c r="G33" s="140"/>
      <c r="H33" s="138"/>
      <c r="J33" s="3"/>
    </row>
    <row r="34" spans="1:10" s="2" customFormat="1" ht="21" customHeight="1" x14ac:dyDescent="0.2">
      <c r="A34" s="163"/>
      <c r="B34" s="148"/>
      <c r="C34" s="151"/>
      <c r="D34" s="141"/>
      <c r="E34" s="141"/>
      <c r="F34" s="141"/>
      <c r="G34" s="141"/>
      <c r="H34" s="139"/>
      <c r="J34" s="3"/>
    </row>
    <row r="35" spans="1:10" s="2" customFormat="1" ht="21" customHeight="1" x14ac:dyDescent="0.2">
      <c r="A35" s="162" t="s">
        <v>50</v>
      </c>
      <c r="B35" s="167" t="s">
        <v>118</v>
      </c>
      <c r="C35" s="169" t="s">
        <v>3</v>
      </c>
      <c r="D35" s="171"/>
      <c r="E35" s="171"/>
      <c r="F35" s="173"/>
      <c r="G35" s="175"/>
      <c r="H35" s="138"/>
      <c r="I35" s="177"/>
      <c r="J35" s="3"/>
    </row>
    <row r="36" spans="1:10" s="2" customFormat="1" ht="21" customHeight="1" x14ac:dyDescent="0.2">
      <c r="A36" s="163"/>
      <c r="B36" s="168"/>
      <c r="C36" s="170"/>
      <c r="D36" s="172"/>
      <c r="E36" s="172"/>
      <c r="F36" s="174"/>
      <c r="G36" s="176"/>
      <c r="H36" s="139"/>
      <c r="I36" s="177"/>
      <c r="J36" s="3"/>
    </row>
    <row r="37" spans="1:10" s="2" customFormat="1" ht="21" customHeight="1" x14ac:dyDescent="0.2">
      <c r="A37" s="162" t="s">
        <v>51</v>
      </c>
      <c r="B37" s="147" t="s">
        <v>71</v>
      </c>
      <c r="C37" s="150" t="s">
        <v>3</v>
      </c>
      <c r="D37" s="140"/>
      <c r="E37" s="140"/>
      <c r="F37" s="140"/>
      <c r="G37" s="140"/>
      <c r="H37" s="138"/>
      <c r="J37" s="3"/>
    </row>
    <row r="38" spans="1:10" s="2" customFormat="1" ht="21" customHeight="1" x14ac:dyDescent="0.2">
      <c r="A38" s="163"/>
      <c r="B38" s="148"/>
      <c r="C38" s="151"/>
      <c r="D38" s="141"/>
      <c r="E38" s="141"/>
      <c r="F38" s="141"/>
      <c r="G38" s="141"/>
      <c r="H38" s="139"/>
      <c r="J38" s="3"/>
    </row>
    <row r="39" spans="1:10" s="2" customFormat="1" ht="21" customHeight="1" x14ac:dyDescent="0.2">
      <c r="A39" s="162" t="s">
        <v>52</v>
      </c>
      <c r="B39" s="147" t="s">
        <v>72</v>
      </c>
      <c r="C39" s="150" t="s">
        <v>3</v>
      </c>
      <c r="D39" s="140"/>
      <c r="E39" s="140"/>
      <c r="F39" s="140"/>
      <c r="G39" s="140"/>
      <c r="H39" s="138"/>
      <c r="J39" s="3"/>
    </row>
    <row r="40" spans="1:10" s="2" customFormat="1" ht="21" customHeight="1" x14ac:dyDescent="0.2">
      <c r="A40" s="163"/>
      <c r="B40" s="148"/>
      <c r="C40" s="151"/>
      <c r="D40" s="141"/>
      <c r="E40" s="141"/>
      <c r="F40" s="141"/>
      <c r="G40" s="141"/>
      <c r="H40" s="139"/>
      <c r="J40" s="3"/>
    </row>
    <row r="41" spans="1:10" s="2" customFormat="1" ht="21" customHeight="1" x14ac:dyDescent="0.2">
      <c r="A41" s="162" t="s">
        <v>53</v>
      </c>
      <c r="B41" s="147" t="s">
        <v>73</v>
      </c>
      <c r="C41" s="150" t="s">
        <v>3</v>
      </c>
      <c r="D41" s="140"/>
      <c r="E41" s="140"/>
      <c r="F41" s="140"/>
      <c r="G41" s="140"/>
      <c r="H41" s="138"/>
      <c r="J41" s="3"/>
    </row>
    <row r="42" spans="1:10" s="2" customFormat="1" ht="21" customHeight="1" x14ac:dyDescent="0.2">
      <c r="A42" s="163"/>
      <c r="B42" s="148"/>
      <c r="C42" s="151"/>
      <c r="D42" s="141"/>
      <c r="E42" s="141"/>
      <c r="F42" s="141"/>
      <c r="G42" s="141"/>
      <c r="H42" s="139"/>
      <c r="J42" s="3"/>
    </row>
    <row r="43" spans="1:10" s="2" customFormat="1" ht="21" customHeight="1" x14ac:dyDescent="0.2">
      <c r="A43" s="162" t="s">
        <v>54</v>
      </c>
      <c r="B43" s="147" t="s">
        <v>74</v>
      </c>
      <c r="C43" s="150" t="s">
        <v>3</v>
      </c>
      <c r="D43" s="140"/>
      <c r="E43" s="140"/>
      <c r="F43" s="140"/>
      <c r="G43" s="140"/>
      <c r="H43" s="138"/>
      <c r="J43" s="3"/>
    </row>
    <row r="44" spans="1:10" s="2" customFormat="1" ht="21" customHeight="1" x14ac:dyDescent="0.2">
      <c r="A44" s="163"/>
      <c r="B44" s="148"/>
      <c r="C44" s="151"/>
      <c r="D44" s="141"/>
      <c r="E44" s="141"/>
      <c r="F44" s="141"/>
      <c r="G44" s="141"/>
      <c r="H44" s="139"/>
      <c r="J44" s="3"/>
    </row>
    <row r="45" spans="1:10" s="2" customFormat="1" ht="21" customHeight="1" x14ac:dyDescent="0.2">
      <c r="A45" s="162" t="s">
        <v>55</v>
      </c>
      <c r="B45" s="145" t="s">
        <v>75</v>
      </c>
      <c r="C45" s="150" t="s">
        <v>3</v>
      </c>
      <c r="D45" s="140"/>
      <c r="E45" s="140"/>
      <c r="F45" s="140"/>
      <c r="G45" s="140"/>
      <c r="H45" s="138"/>
      <c r="J45" s="3"/>
    </row>
    <row r="46" spans="1:10" s="2" customFormat="1" ht="21" customHeight="1" x14ac:dyDescent="0.2">
      <c r="A46" s="163"/>
      <c r="B46" s="146"/>
      <c r="C46" s="151"/>
      <c r="D46" s="141"/>
      <c r="E46" s="141"/>
      <c r="F46" s="141"/>
      <c r="G46" s="141"/>
      <c r="H46" s="139"/>
      <c r="J46" s="3"/>
    </row>
    <row r="47" spans="1:10" s="2" customFormat="1" ht="21" customHeight="1" x14ac:dyDescent="0.2">
      <c r="A47" s="162" t="s">
        <v>56</v>
      </c>
      <c r="B47" s="145" t="s">
        <v>76</v>
      </c>
      <c r="C47" s="150" t="s">
        <v>3</v>
      </c>
      <c r="D47" s="140"/>
      <c r="E47" s="140"/>
      <c r="F47" s="140"/>
      <c r="G47" s="140"/>
      <c r="H47" s="138"/>
      <c r="J47" s="3"/>
    </row>
    <row r="48" spans="1:10" s="2" customFormat="1" ht="21.75" customHeight="1" x14ac:dyDescent="0.2">
      <c r="A48" s="163"/>
      <c r="B48" s="146"/>
      <c r="C48" s="151"/>
      <c r="D48" s="141"/>
      <c r="E48" s="141"/>
      <c r="F48" s="141"/>
      <c r="G48" s="141"/>
      <c r="H48" s="139"/>
      <c r="J48" s="3"/>
    </row>
    <row r="49" spans="1:10" s="2" customFormat="1" ht="21.75" customHeight="1" x14ac:dyDescent="0.2">
      <c r="A49" s="162" t="s">
        <v>82</v>
      </c>
      <c r="B49" s="147" t="s">
        <v>77</v>
      </c>
      <c r="C49" s="150" t="s">
        <v>3</v>
      </c>
      <c r="D49" s="140"/>
      <c r="E49" s="140"/>
      <c r="F49" s="140"/>
      <c r="G49" s="140"/>
      <c r="H49" s="138"/>
      <c r="J49" s="3"/>
    </row>
    <row r="50" spans="1:10" s="2" customFormat="1" ht="21" customHeight="1" x14ac:dyDescent="0.2">
      <c r="A50" s="163"/>
      <c r="B50" s="148"/>
      <c r="C50" s="151"/>
      <c r="D50" s="141"/>
      <c r="E50" s="141"/>
      <c r="F50" s="141"/>
      <c r="G50" s="141"/>
      <c r="H50" s="139"/>
      <c r="J50" s="3"/>
    </row>
    <row r="51" spans="1:10" s="2" customFormat="1" ht="21" customHeight="1" x14ac:dyDescent="0.2">
      <c r="A51" s="162" t="s">
        <v>83</v>
      </c>
      <c r="B51" s="147" t="s">
        <v>78</v>
      </c>
      <c r="C51" s="150" t="s">
        <v>3</v>
      </c>
      <c r="D51" s="140"/>
      <c r="E51" s="140"/>
      <c r="F51" s="140"/>
      <c r="G51" s="140"/>
      <c r="H51" s="138"/>
      <c r="J51" s="3"/>
    </row>
    <row r="52" spans="1:10" s="2" customFormat="1" ht="21" customHeight="1" x14ac:dyDescent="0.2">
      <c r="A52" s="163"/>
      <c r="B52" s="148"/>
      <c r="C52" s="151"/>
      <c r="D52" s="141"/>
      <c r="E52" s="141"/>
      <c r="F52" s="141"/>
      <c r="G52" s="141"/>
      <c r="H52" s="139"/>
      <c r="J52" s="3"/>
    </row>
    <row r="53" spans="1:10" s="2" customFormat="1" ht="21" customHeight="1" x14ac:dyDescent="0.2">
      <c r="A53" s="162" t="s">
        <v>84</v>
      </c>
      <c r="B53" s="145" t="s">
        <v>79</v>
      </c>
      <c r="C53" s="150" t="s">
        <v>3</v>
      </c>
      <c r="D53" s="142"/>
      <c r="E53" s="142"/>
      <c r="F53" s="140"/>
      <c r="G53" s="140"/>
      <c r="H53" s="138"/>
      <c r="J53" s="3"/>
    </row>
    <row r="54" spans="1:10" s="2" customFormat="1" ht="21.75" customHeight="1" x14ac:dyDescent="0.2">
      <c r="A54" s="163"/>
      <c r="B54" s="149"/>
      <c r="C54" s="151"/>
      <c r="D54" s="143"/>
      <c r="E54" s="143"/>
      <c r="F54" s="141"/>
      <c r="G54" s="141"/>
      <c r="H54" s="139"/>
      <c r="J54" s="3"/>
    </row>
    <row r="55" spans="1:10" s="2" customFormat="1" ht="21.75" customHeight="1" x14ac:dyDescent="0.2">
      <c r="A55" s="162" t="s">
        <v>85</v>
      </c>
      <c r="B55" s="166" t="s">
        <v>80</v>
      </c>
      <c r="C55" s="150" t="s">
        <v>3</v>
      </c>
      <c r="D55" s="142"/>
      <c r="E55" s="142"/>
      <c r="F55" s="140"/>
      <c r="G55" s="140"/>
      <c r="H55" s="138"/>
      <c r="J55" s="3"/>
    </row>
    <row r="56" spans="1:10" s="2" customFormat="1" ht="21.75" customHeight="1" x14ac:dyDescent="0.2">
      <c r="A56" s="163"/>
      <c r="B56" s="166"/>
      <c r="C56" s="151"/>
      <c r="D56" s="143"/>
      <c r="E56" s="143"/>
      <c r="F56" s="141"/>
      <c r="G56" s="141"/>
      <c r="H56" s="139"/>
      <c r="J56" s="3"/>
    </row>
    <row r="57" spans="1:10" s="2" customFormat="1" ht="21.75" customHeight="1" x14ac:dyDescent="0.2">
      <c r="A57" s="162" t="s">
        <v>117</v>
      </c>
      <c r="B57" s="147" t="s">
        <v>81</v>
      </c>
      <c r="C57" s="150" t="s">
        <v>3</v>
      </c>
      <c r="D57" s="142"/>
      <c r="E57" s="142"/>
      <c r="F57" s="140"/>
      <c r="G57" s="140"/>
      <c r="H57" s="138"/>
      <c r="J57" s="3"/>
    </row>
    <row r="58" spans="1:10" s="2" customFormat="1" ht="21.75" customHeight="1" thickBot="1" x14ac:dyDescent="0.25">
      <c r="A58" s="163"/>
      <c r="B58" s="148"/>
      <c r="C58" s="152"/>
      <c r="D58" s="144"/>
      <c r="E58" s="144"/>
      <c r="F58" s="141"/>
      <c r="G58" s="141"/>
      <c r="H58" s="139"/>
      <c r="J58" s="3"/>
    </row>
    <row r="59" spans="1:10" ht="45" customHeight="1" thickBot="1" x14ac:dyDescent="0.25">
      <c r="A59" s="159"/>
      <c r="B59" s="160"/>
      <c r="C59" s="160"/>
      <c r="D59" s="160"/>
      <c r="E59" s="161"/>
      <c r="F59" s="11">
        <f t="shared" ref="F59:G59" si="0">F3</f>
        <v>0</v>
      </c>
      <c r="G59" s="11">
        <f t="shared" si="0"/>
        <v>0</v>
      </c>
      <c r="H59" s="11">
        <f>H3</f>
        <v>0</v>
      </c>
    </row>
    <row r="60" spans="1:10" x14ac:dyDescent="0.2">
      <c r="D60" s="9"/>
      <c r="E60" s="153"/>
      <c r="F60" s="153"/>
      <c r="G60" s="153"/>
      <c r="H60" s="153"/>
    </row>
    <row r="61" spans="1:10" x14ac:dyDescent="0.2">
      <c r="B61" s="9"/>
      <c r="C61" s="9"/>
      <c r="D61" s="10"/>
      <c r="E61" s="158"/>
      <c r="F61" s="158"/>
      <c r="G61" s="158"/>
      <c r="H61" s="158"/>
    </row>
    <row r="62" spans="1:10" x14ac:dyDescent="0.2">
      <c r="B62" s="10"/>
      <c r="C62" s="10"/>
      <c r="D62" s="9"/>
      <c r="E62" s="153"/>
      <c r="F62" s="153"/>
      <c r="G62" s="153"/>
      <c r="H62" s="153"/>
    </row>
    <row r="63" spans="1:10" ht="15" customHeight="1" x14ac:dyDescent="0.2">
      <c r="B63" s="9"/>
      <c r="C63" s="9"/>
    </row>
  </sheetData>
  <mergeCells count="225">
    <mergeCell ref="A49:A50"/>
    <mergeCell ref="E35:E36"/>
    <mergeCell ref="F35:F36"/>
    <mergeCell ref="G35:G36"/>
    <mergeCell ref="H35:H36"/>
    <mergeCell ref="I35:I36"/>
    <mergeCell ref="E11:E12"/>
    <mergeCell ref="F11:F12"/>
    <mergeCell ref="C5:C6"/>
    <mergeCell ref="D5:D6"/>
    <mergeCell ref="E5:E6"/>
    <mergeCell ref="F5:F6"/>
    <mergeCell ref="C7:C8"/>
    <mergeCell ref="D7:D8"/>
    <mergeCell ref="E7:E8"/>
    <mergeCell ref="F7:F8"/>
    <mergeCell ref="C9:C10"/>
    <mergeCell ref="D9:D10"/>
    <mergeCell ref="E9:E10"/>
    <mergeCell ref="F9:F10"/>
    <mergeCell ref="C19:C20"/>
    <mergeCell ref="E33:E34"/>
    <mergeCell ref="F31:F32"/>
    <mergeCell ref="F33:F34"/>
    <mergeCell ref="E13:E14"/>
    <mergeCell ref="E15:E16"/>
    <mergeCell ref="E17:E18"/>
    <mergeCell ref="B43:B44"/>
    <mergeCell ref="B57:B58"/>
    <mergeCell ref="C11:C12"/>
    <mergeCell ref="D11:D12"/>
    <mergeCell ref="A29:A30"/>
    <mergeCell ref="A31:A32"/>
    <mergeCell ref="A33:A34"/>
    <mergeCell ref="A37:A38"/>
    <mergeCell ref="A39:A40"/>
    <mergeCell ref="A41:A42"/>
    <mergeCell ref="A43:A44"/>
    <mergeCell ref="A45:A46"/>
    <mergeCell ref="A47:A48"/>
    <mergeCell ref="C45:C46"/>
    <mergeCell ref="C47:C48"/>
    <mergeCell ref="C33:C34"/>
    <mergeCell ref="C37:C38"/>
    <mergeCell ref="A35:A36"/>
    <mergeCell ref="B35:B36"/>
    <mergeCell ref="C35:C36"/>
    <mergeCell ref="D35:D36"/>
    <mergeCell ref="C43:C44"/>
    <mergeCell ref="A3:A4"/>
    <mergeCell ref="A5:A6"/>
    <mergeCell ref="A13:A14"/>
    <mergeCell ref="A15:A16"/>
    <mergeCell ref="A17:A18"/>
    <mergeCell ref="A21:A22"/>
    <mergeCell ref="A23:A24"/>
    <mergeCell ref="A25:A26"/>
    <mergeCell ref="A27:A28"/>
    <mergeCell ref="A7:A8"/>
    <mergeCell ref="A9:A10"/>
    <mergeCell ref="B9:B10"/>
    <mergeCell ref="A11:A12"/>
    <mergeCell ref="B11:B12"/>
    <mergeCell ref="A19:A20"/>
    <mergeCell ref="B19:B20"/>
    <mergeCell ref="B7:B8"/>
    <mergeCell ref="A51:A52"/>
    <mergeCell ref="A53:A54"/>
    <mergeCell ref="A55:A56"/>
    <mergeCell ref="A57:A58"/>
    <mergeCell ref="C53:C54"/>
    <mergeCell ref="C3:C4"/>
    <mergeCell ref="C25:C26"/>
    <mergeCell ref="D25:D26"/>
    <mergeCell ref="D27:D28"/>
    <mergeCell ref="D29:D30"/>
    <mergeCell ref="D31:D32"/>
    <mergeCell ref="C31:C32"/>
    <mergeCell ref="D13:D14"/>
    <mergeCell ref="D15:D16"/>
    <mergeCell ref="D17:D18"/>
    <mergeCell ref="B3:B4"/>
    <mergeCell ref="B55:B56"/>
    <mergeCell ref="B27:B28"/>
    <mergeCell ref="B37:B38"/>
    <mergeCell ref="B47:B48"/>
    <mergeCell ref="B51:B52"/>
    <mergeCell ref="C39:C40"/>
    <mergeCell ref="C41:C42"/>
    <mergeCell ref="B5:B6"/>
    <mergeCell ref="E62:H62"/>
    <mergeCell ref="A1:H1"/>
    <mergeCell ref="E60:H60"/>
    <mergeCell ref="E61:H61"/>
    <mergeCell ref="A59:E59"/>
    <mergeCell ref="D23:D24"/>
    <mergeCell ref="B23:B24"/>
    <mergeCell ref="C23:C24"/>
    <mergeCell ref="C17:C18"/>
    <mergeCell ref="C21:C22"/>
    <mergeCell ref="C27:C28"/>
    <mergeCell ref="C29:C30"/>
    <mergeCell ref="E25:E26"/>
    <mergeCell ref="E57:E58"/>
    <mergeCell ref="E55:E56"/>
    <mergeCell ref="E39:E40"/>
    <mergeCell ref="E41:E42"/>
    <mergeCell ref="E23:E24"/>
    <mergeCell ref="D3:D4"/>
    <mergeCell ref="E3:E4"/>
    <mergeCell ref="C13:C14"/>
    <mergeCell ref="C15:C16"/>
    <mergeCell ref="D21:D22"/>
    <mergeCell ref="B25:B26"/>
    <mergeCell ref="F57:F58"/>
    <mergeCell ref="B13:B14"/>
    <mergeCell ref="B15:B16"/>
    <mergeCell ref="B17:B18"/>
    <mergeCell ref="B21:B22"/>
    <mergeCell ref="B49:B50"/>
    <mergeCell ref="B41:B42"/>
    <mergeCell ref="B29:B30"/>
    <mergeCell ref="B39:B40"/>
    <mergeCell ref="B31:B32"/>
    <mergeCell ref="B33:B34"/>
    <mergeCell ref="B45:B46"/>
    <mergeCell ref="B53:B54"/>
    <mergeCell ref="E21:E22"/>
    <mergeCell ref="E27:E28"/>
    <mergeCell ref="E29:E30"/>
    <mergeCell ref="E43:E44"/>
    <mergeCell ref="E45:E46"/>
    <mergeCell ref="D45:D46"/>
    <mergeCell ref="C55:C56"/>
    <mergeCell ref="C57:C58"/>
    <mergeCell ref="C49:C50"/>
    <mergeCell ref="C51:C52"/>
    <mergeCell ref="F37:F38"/>
    <mergeCell ref="F3:F4"/>
    <mergeCell ref="F13:F14"/>
    <mergeCell ref="F15:F16"/>
    <mergeCell ref="F17:F18"/>
    <mergeCell ref="F21:F22"/>
    <mergeCell ref="F23:F24"/>
    <mergeCell ref="F25:F26"/>
    <mergeCell ref="F27:F28"/>
    <mergeCell ref="F29:F30"/>
    <mergeCell ref="F39:F40"/>
    <mergeCell ref="F41:F42"/>
    <mergeCell ref="F43:F44"/>
    <mergeCell ref="F45:F46"/>
    <mergeCell ref="F47:F48"/>
    <mergeCell ref="F49:F50"/>
    <mergeCell ref="E49:E50"/>
    <mergeCell ref="E51:E52"/>
    <mergeCell ref="E37:E38"/>
    <mergeCell ref="E53:E54"/>
    <mergeCell ref="E47:E48"/>
    <mergeCell ref="D49:D50"/>
    <mergeCell ref="D51:D52"/>
    <mergeCell ref="D53:D54"/>
    <mergeCell ref="D55:D56"/>
    <mergeCell ref="D57:D58"/>
    <mergeCell ref="E31:E32"/>
    <mergeCell ref="D47:D48"/>
    <mergeCell ref="D39:D40"/>
    <mergeCell ref="D41:D42"/>
    <mergeCell ref="D43:D44"/>
    <mergeCell ref="D33:D34"/>
    <mergeCell ref="D37:D38"/>
    <mergeCell ref="H43:H44"/>
    <mergeCell ref="F51:F52"/>
    <mergeCell ref="F53:F54"/>
    <mergeCell ref="F55:F56"/>
    <mergeCell ref="G3:G4"/>
    <mergeCell ref="G5:G6"/>
    <mergeCell ref="G7:G8"/>
    <mergeCell ref="G9:G10"/>
    <mergeCell ref="G11:G12"/>
    <mergeCell ref="G13:G14"/>
    <mergeCell ref="G15:G16"/>
    <mergeCell ref="G17:G18"/>
    <mergeCell ref="G21:G22"/>
    <mergeCell ref="G23:G24"/>
    <mergeCell ref="G25:G26"/>
    <mergeCell ref="G27:G28"/>
    <mergeCell ref="G29:G30"/>
    <mergeCell ref="G31:G32"/>
    <mergeCell ref="G33:G34"/>
    <mergeCell ref="G37:G38"/>
    <mergeCell ref="G39:G40"/>
    <mergeCell ref="G41:G42"/>
    <mergeCell ref="G43:G44"/>
    <mergeCell ref="G45:G46"/>
    <mergeCell ref="H25:H26"/>
    <mergeCell ref="H27:H28"/>
    <mergeCell ref="H29:H30"/>
    <mergeCell ref="H31:H32"/>
    <mergeCell ref="H33:H34"/>
    <mergeCell ref="H37:H38"/>
    <mergeCell ref="H39:H40"/>
    <mergeCell ref="H41:H42"/>
    <mergeCell ref="H3:H4"/>
    <mergeCell ref="H5:H6"/>
    <mergeCell ref="H7:H8"/>
    <mergeCell ref="H9:H10"/>
    <mergeCell ref="H11:H12"/>
    <mergeCell ref="H13:H14"/>
    <mergeCell ref="H15:H16"/>
    <mergeCell ref="H17:H18"/>
    <mergeCell ref="H21:H22"/>
    <mergeCell ref="H23:H24"/>
    <mergeCell ref="H45:H46"/>
    <mergeCell ref="H47:H48"/>
    <mergeCell ref="H49:H50"/>
    <mergeCell ref="H51:H52"/>
    <mergeCell ref="H53:H54"/>
    <mergeCell ref="H55:H56"/>
    <mergeCell ref="H57:H58"/>
    <mergeCell ref="G49:G50"/>
    <mergeCell ref="G51:G52"/>
    <mergeCell ref="G53:G54"/>
    <mergeCell ref="G55:G56"/>
    <mergeCell ref="G57:G58"/>
    <mergeCell ref="G47:G48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8" scale="61" firstPageNumber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zoomScale="85" zoomScaleNormal="85" workbookViewId="0">
      <selection activeCell="K48" sqref="K48"/>
    </sheetView>
  </sheetViews>
  <sheetFormatPr defaultRowHeight="12.75" x14ac:dyDescent="0.2"/>
  <cols>
    <col min="2" max="2" width="49.42578125" bestFit="1" customWidth="1"/>
    <col min="3" max="3" width="19.5703125" customWidth="1"/>
    <col min="4" max="4" width="3.7109375" customWidth="1"/>
    <col min="5" max="5" width="17.7109375" hidden="1" customWidth="1"/>
    <col min="6" max="6" width="3.7109375" hidden="1" customWidth="1"/>
    <col min="7" max="7" width="18.5703125" hidden="1" customWidth="1"/>
    <col min="8" max="8" width="3.7109375" hidden="1" customWidth="1"/>
    <col min="9" max="9" width="21.5703125" style="17" customWidth="1"/>
    <col min="10" max="10" width="19.42578125" style="17" customWidth="1"/>
    <col min="11" max="11" width="16.28515625" style="17" customWidth="1"/>
    <col min="12" max="12" width="32" style="17" customWidth="1"/>
    <col min="13" max="13" width="9.140625" customWidth="1"/>
    <col min="16" max="16" width="14.28515625" bestFit="1" customWidth="1"/>
  </cols>
  <sheetData>
    <row r="1" spans="1:15" ht="15.75" thickBot="1" x14ac:dyDescent="0.3">
      <c r="J1" s="18"/>
      <c r="N1" s="19"/>
    </row>
    <row r="2" spans="1:15" s="20" customFormat="1" ht="19.5" thickBot="1" x14ac:dyDescent="0.25">
      <c r="B2" s="178" t="s">
        <v>4</v>
      </c>
      <c r="C2" s="179"/>
      <c r="D2" s="179"/>
      <c r="E2" s="179"/>
      <c r="F2" s="179"/>
      <c r="G2" s="179"/>
      <c r="H2" s="179"/>
      <c r="I2" s="21"/>
      <c r="J2" s="22"/>
      <c r="K2" s="23"/>
      <c r="L2" s="23"/>
      <c r="M2" s="24"/>
      <c r="N2" s="24"/>
      <c r="O2" s="24"/>
    </row>
    <row r="3" spans="1:15" s="20" customFormat="1" ht="19.5" thickBot="1" x14ac:dyDescent="0.25">
      <c r="B3" s="178" t="s">
        <v>88</v>
      </c>
      <c r="C3" s="179"/>
      <c r="D3" s="179"/>
      <c r="E3" s="179"/>
      <c r="F3" s="179"/>
      <c r="G3" s="179"/>
      <c r="H3" s="179"/>
      <c r="I3" s="25"/>
      <c r="J3" s="22"/>
      <c r="K3" s="23"/>
      <c r="L3" s="23"/>
      <c r="M3" s="24"/>
      <c r="N3" s="24"/>
      <c r="O3" s="24"/>
    </row>
    <row r="4" spans="1:15" s="20" customFormat="1" ht="16.5" thickBot="1" x14ac:dyDescent="0.25">
      <c r="B4" s="26" t="s">
        <v>89</v>
      </c>
      <c r="C4" s="180" t="s">
        <v>5</v>
      </c>
      <c r="D4" s="181"/>
      <c r="E4" s="182" t="s">
        <v>6</v>
      </c>
      <c r="F4" s="183"/>
      <c r="G4" s="184" t="s">
        <v>7</v>
      </c>
      <c r="H4" s="184"/>
      <c r="I4" s="27"/>
      <c r="J4" s="22"/>
      <c r="K4" s="23"/>
      <c r="L4" s="23"/>
      <c r="M4" s="24"/>
      <c r="N4" s="24"/>
      <c r="O4" s="24"/>
    </row>
    <row r="5" spans="1:15" s="20" customFormat="1" ht="15" x14ac:dyDescent="0.2">
      <c r="B5" s="28" t="s">
        <v>8</v>
      </c>
      <c r="C5" s="185"/>
      <c r="D5" s="186"/>
      <c r="E5" s="29"/>
      <c r="F5" s="30"/>
      <c r="G5" s="31"/>
      <c r="H5" s="31"/>
      <c r="I5" s="25"/>
      <c r="J5" s="22"/>
      <c r="K5" s="23"/>
      <c r="L5" s="23"/>
      <c r="M5" s="24"/>
      <c r="N5" s="24"/>
      <c r="O5" s="24"/>
    </row>
    <row r="6" spans="1:15" s="20" customFormat="1" ht="15" x14ac:dyDescent="0.2">
      <c r="B6" s="32" t="s">
        <v>9</v>
      </c>
      <c r="C6" s="33">
        <v>1336.7</v>
      </c>
      <c r="D6" s="34" t="s">
        <v>10</v>
      </c>
      <c r="E6" s="35">
        <v>1041.58</v>
      </c>
      <c r="F6" s="36" t="s">
        <v>10</v>
      </c>
      <c r="G6" s="37">
        <f>4.37+14.26+17.76+5.62</f>
        <v>42.01</v>
      </c>
      <c r="H6" s="34" t="s">
        <v>10</v>
      </c>
      <c r="I6" s="25"/>
      <c r="J6" s="22"/>
      <c r="K6" s="23"/>
      <c r="L6" s="23"/>
      <c r="M6" s="24"/>
      <c r="N6" s="24"/>
      <c r="O6" s="24"/>
    </row>
    <row r="7" spans="1:15" s="20" customFormat="1" ht="15" x14ac:dyDescent="0.2">
      <c r="B7" s="38" t="s">
        <v>11</v>
      </c>
      <c r="C7" s="39">
        <v>1075.79</v>
      </c>
      <c r="D7" s="40" t="s">
        <v>10</v>
      </c>
      <c r="E7" s="39">
        <v>1065.3499999999999</v>
      </c>
      <c r="F7" s="41" t="s">
        <v>10</v>
      </c>
      <c r="G7" s="42">
        <f>4.37+18.61+5.62</f>
        <v>28.6</v>
      </c>
      <c r="H7" s="40" t="s">
        <v>10</v>
      </c>
      <c r="I7" s="25"/>
      <c r="J7" s="22"/>
      <c r="K7" s="23"/>
      <c r="L7" s="23"/>
      <c r="M7" s="24"/>
      <c r="N7" s="24"/>
      <c r="O7" s="24"/>
    </row>
    <row r="8" spans="1:15" s="20" customFormat="1" ht="15" x14ac:dyDescent="0.2">
      <c r="B8" s="43" t="s">
        <v>12</v>
      </c>
      <c r="C8" s="68">
        <v>109.4</v>
      </c>
      <c r="D8" s="115" t="s">
        <v>10</v>
      </c>
      <c r="E8" s="44"/>
      <c r="F8" s="46" t="s">
        <v>10</v>
      </c>
      <c r="G8" s="45"/>
      <c r="H8" s="45" t="s">
        <v>10</v>
      </c>
      <c r="I8" s="25"/>
      <c r="J8" s="22"/>
      <c r="K8" s="23"/>
      <c r="L8" s="23"/>
      <c r="M8" s="24"/>
      <c r="N8" s="24"/>
      <c r="O8" s="24"/>
    </row>
    <row r="9" spans="1:15" s="20" customFormat="1" ht="15" x14ac:dyDescent="0.2">
      <c r="B9" s="38" t="s">
        <v>13</v>
      </c>
      <c r="C9" s="116">
        <v>73.7</v>
      </c>
      <c r="D9" s="117" t="s">
        <v>10</v>
      </c>
      <c r="E9" s="47"/>
      <c r="F9" s="49" t="s">
        <v>10</v>
      </c>
      <c r="G9" s="48"/>
      <c r="H9" s="48" t="s">
        <v>10</v>
      </c>
      <c r="I9" s="25"/>
      <c r="J9" s="22"/>
      <c r="K9" s="23"/>
      <c r="L9" s="23"/>
      <c r="M9" s="24"/>
      <c r="N9" s="24"/>
      <c r="O9" s="24"/>
    </row>
    <row r="10" spans="1:15" s="20" customFormat="1" ht="15.75" thickBot="1" x14ac:dyDescent="0.25">
      <c r="B10" s="38" t="s">
        <v>90</v>
      </c>
      <c r="C10" s="116">
        <v>128.16</v>
      </c>
      <c r="D10" s="117" t="s">
        <v>10</v>
      </c>
      <c r="E10" s="47"/>
      <c r="F10" s="49"/>
      <c r="G10" s="48"/>
      <c r="H10" s="48"/>
      <c r="I10" s="25"/>
      <c r="J10" s="22"/>
      <c r="K10" s="23"/>
      <c r="L10" s="23"/>
      <c r="M10" s="24"/>
      <c r="N10" s="24"/>
      <c r="O10" s="24"/>
    </row>
    <row r="11" spans="1:15" s="20" customFormat="1" ht="15.75" thickTop="1" x14ac:dyDescent="0.2">
      <c r="A11" s="137"/>
      <c r="B11" s="125" t="s">
        <v>14</v>
      </c>
      <c r="C11" s="126">
        <f>C6+C8</f>
        <v>1446.1000000000001</v>
      </c>
      <c r="D11" s="127" t="s">
        <v>10</v>
      </c>
      <c r="E11" s="51">
        <f>E6+E8</f>
        <v>1041.58</v>
      </c>
      <c r="F11" s="52" t="s">
        <v>10</v>
      </c>
      <c r="G11" s="53">
        <f>G6+G8</f>
        <v>42.01</v>
      </c>
      <c r="H11" s="53" t="s">
        <v>10</v>
      </c>
      <c r="I11" s="25"/>
      <c r="J11" s="22"/>
      <c r="K11" s="23"/>
      <c r="L11" s="23"/>
      <c r="M11" s="24"/>
      <c r="N11" s="24"/>
      <c r="O11" s="24"/>
    </row>
    <row r="12" spans="1:15" s="20" customFormat="1" ht="15.75" thickBot="1" x14ac:dyDescent="0.25">
      <c r="A12" s="137"/>
      <c r="B12" s="128" t="s">
        <v>15</v>
      </c>
      <c r="C12" s="129">
        <f>C7+C9+C10</f>
        <v>1277.6500000000001</v>
      </c>
      <c r="D12" s="130" t="s">
        <v>10</v>
      </c>
      <c r="E12" s="55">
        <f>E7+E9</f>
        <v>1065.3499999999999</v>
      </c>
      <c r="F12" s="56" t="s">
        <v>10</v>
      </c>
      <c r="G12" s="57">
        <f>G7+G9</f>
        <v>28.6</v>
      </c>
      <c r="H12" s="57" t="s">
        <v>10</v>
      </c>
      <c r="I12" s="25"/>
      <c r="J12" s="22"/>
      <c r="K12" s="23"/>
      <c r="L12" s="23"/>
      <c r="M12" s="24"/>
      <c r="N12" s="24"/>
      <c r="O12" s="24"/>
    </row>
    <row r="13" spans="1:15" s="20" customFormat="1" ht="16.5" thickTop="1" thickBot="1" x14ac:dyDescent="0.25">
      <c r="B13" s="58" t="s">
        <v>16</v>
      </c>
      <c r="C13" s="59">
        <f>C11+C12</f>
        <v>2723.75</v>
      </c>
      <c r="D13" s="60" t="s">
        <v>10</v>
      </c>
      <c r="E13" s="59">
        <f>E11+E12</f>
        <v>2106.9299999999998</v>
      </c>
      <c r="F13" s="61" t="s">
        <v>10</v>
      </c>
      <c r="G13" s="60">
        <f>G11+G12</f>
        <v>70.61</v>
      </c>
      <c r="H13" s="60" t="s">
        <v>10</v>
      </c>
      <c r="I13" s="25"/>
      <c r="J13" s="22"/>
      <c r="K13" s="23"/>
      <c r="L13" s="23"/>
      <c r="M13" s="24"/>
      <c r="N13" s="24"/>
      <c r="O13" s="24"/>
    </row>
    <row r="14" spans="1:15" s="20" customFormat="1" ht="15" x14ac:dyDescent="0.2">
      <c r="B14" s="28" t="s">
        <v>91</v>
      </c>
      <c r="C14" s="185"/>
      <c r="D14" s="186"/>
      <c r="E14" s="118"/>
      <c r="F14" s="120"/>
      <c r="G14" s="119"/>
      <c r="H14" s="119"/>
      <c r="I14" s="25"/>
      <c r="J14" s="22"/>
      <c r="K14" s="23"/>
      <c r="L14" s="23"/>
      <c r="M14" s="24"/>
      <c r="N14" s="24"/>
      <c r="O14" s="24"/>
    </row>
    <row r="15" spans="1:15" s="20" customFormat="1" ht="15" x14ac:dyDescent="0.2">
      <c r="B15" s="38" t="s">
        <v>92</v>
      </c>
      <c r="C15" s="116">
        <v>1871.63</v>
      </c>
      <c r="D15" s="117" t="s">
        <v>10</v>
      </c>
      <c r="E15" s="118"/>
      <c r="F15" s="120"/>
      <c r="G15" s="119"/>
      <c r="H15" s="119"/>
      <c r="I15" s="25"/>
      <c r="J15" s="22"/>
      <c r="K15" s="23"/>
      <c r="L15" s="23"/>
      <c r="M15" s="24"/>
      <c r="N15" s="24"/>
      <c r="O15" s="24"/>
    </row>
    <row r="16" spans="1:15" s="20" customFormat="1" ht="15.75" thickBot="1" x14ac:dyDescent="0.25">
      <c r="B16" s="38" t="s">
        <v>93</v>
      </c>
      <c r="C16" s="116">
        <v>67.72</v>
      </c>
      <c r="D16" s="117" t="s">
        <v>10</v>
      </c>
      <c r="E16" s="119"/>
      <c r="F16" s="120"/>
      <c r="G16" s="119"/>
      <c r="H16" s="119"/>
      <c r="I16" s="25"/>
      <c r="J16" s="22"/>
      <c r="K16" s="23"/>
      <c r="L16" s="23"/>
      <c r="M16" s="24"/>
      <c r="N16" s="24"/>
      <c r="O16" s="24"/>
    </row>
    <row r="17" spans="1:17" s="20" customFormat="1" ht="15.75" thickBot="1" x14ac:dyDescent="0.25">
      <c r="A17" s="137"/>
      <c r="B17" s="122" t="s">
        <v>94</v>
      </c>
      <c r="C17" s="123">
        <f>C15+C16</f>
        <v>1939.3500000000001</v>
      </c>
      <c r="D17" s="124" t="s">
        <v>10</v>
      </c>
      <c r="E17" s="119"/>
      <c r="F17" s="120"/>
      <c r="G17" s="119"/>
      <c r="H17" s="119"/>
      <c r="I17" s="25"/>
      <c r="J17" s="22"/>
      <c r="K17" s="23"/>
      <c r="L17" s="23"/>
      <c r="M17" s="24"/>
      <c r="N17" s="24"/>
      <c r="O17" s="24"/>
    </row>
    <row r="18" spans="1:17" s="20" customFormat="1" ht="15.75" thickBot="1" x14ac:dyDescent="0.25">
      <c r="B18" s="189" t="s">
        <v>108</v>
      </c>
      <c r="C18" s="190"/>
      <c r="D18" s="191"/>
      <c r="E18" s="31"/>
      <c r="F18" s="30"/>
      <c r="G18" s="31"/>
      <c r="H18" s="31"/>
      <c r="I18" s="25"/>
      <c r="J18" s="22"/>
      <c r="K18" s="23"/>
      <c r="L18" s="23"/>
      <c r="M18" s="24"/>
      <c r="N18" s="24"/>
      <c r="O18" s="24"/>
    </row>
    <row r="19" spans="1:17" s="20" customFormat="1" ht="15" x14ac:dyDescent="0.2">
      <c r="B19" s="121" t="s">
        <v>95</v>
      </c>
      <c r="C19" s="39">
        <v>16.96</v>
      </c>
      <c r="D19" s="34" t="s">
        <v>10</v>
      </c>
      <c r="E19" s="39">
        <v>12.87</v>
      </c>
      <c r="F19" s="36" t="s">
        <v>10</v>
      </c>
      <c r="G19" s="35">
        <v>5.4</v>
      </c>
      <c r="H19" s="34" t="s">
        <v>10</v>
      </c>
      <c r="I19" s="25"/>
      <c r="J19" s="22"/>
      <c r="K19" s="23"/>
      <c r="L19" s="23"/>
      <c r="M19" s="24"/>
      <c r="N19" s="24"/>
      <c r="O19" s="24"/>
    </row>
    <row r="20" spans="1:17" s="20" customFormat="1" ht="15.75" thickBot="1" x14ac:dyDescent="0.25">
      <c r="B20" s="38" t="s">
        <v>96</v>
      </c>
      <c r="C20" s="42">
        <v>16.600000000000001</v>
      </c>
      <c r="D20" s="62" t="s">
        <v>10</v>
      </c>
      <c r="E20" s="63">
        <v>8.41</v>
      </c>
      <c r="F20" s="64" t="s">
        <v>10</v>
      </c>
      <c r="G20" s="37">
        <v>6.58</v>
      </c>
      <c r="H20" s="62" t="s">
        <v>10</v>
      </c>
      <c r="I20" s="25"/>
      <c r="J20" s="22"/>
      <c r="K20" s="23"/>
      <c r="L20" s="23"/>
      <c r="M20" s="24"/>
      <c r="N20" s="24"/>
      <c r="O20" s="24"/>
    </row>
    <row r="21" spans="1:17" s="20" customFormat="1" ht="15.75" thickTop="1" x14ac:dyDescent="0.2">
      <c r="A21" s="137"/>
      <c r="B21" s="125" t="s">
        <v>97</v>
      </c>
      <c r="C21" s="126">
        <f>(C19+C20)/2</f>
        <v>16.78</v>
      </c>
      <c r="D21" s="127" t="s">
        <v>10</v>
      </c>
      <c r="E21" s="39"/>
      <c r="F21" s="41"/>
      <c r="G21" s="37"/>
      <c r="H21" s="40"/>
      <c r="I21" s="25"/>
      <c r="J21" s="22"/>
      <c r="K21" s="23"/>
      <c r="L21" s="23"/>
      <c r="M21" s="24"/>
      <c r="N21" s="24"/>
      <c r="O21" s="24"/>
    </row>
    <row r="22" spans="1:17" s="20" customFormat="1" ht="15.75" thickBot="1" x14ac:dyDescent="0.25">
      <c r="A22" s="137"/>
      <c r="B22" s="128" t="s">
        <v>98</v>
      </c>
      <c r="C22" s="129">
        <f>(C19+C20)/2</f>
        <v>16.78</v>
      </c>
      <c r="D22" s="130" t="s">
        <v>10</v>
      </c>
      <c r="E22" s="39"/>
      <c r="F22" s="41"/>
      <c r="G22" s="37"/>
      <c r="H22" s="40"/>
      <c r="I22" s="25"/>
      <c r="J22" s="22"/>
      <c r="K22" s="23"/>
      <c r="L22" s="23"/>
      <c r="M22" s="24"/>
      <c r="N22" s="24"/>
      <c r="O22" s="24"/>
    </row>
    <row r="23" spans="1:17" s="20" customFormat="1" ht="16.5" thickTop="1" thickBot="1" x14ac:dyDescent="0.25">
      <c r="B23" s="58" t="s">
        <v>109</v>
      </c>
      <c r="C23" s="59">
        <f>C19+C20</f>
        <v>33.56</v>
      </c>
      <c r="D23" s="60" t="s">
        <v>10</v>
      </c>
      <c r="E23" s="39"/>
      <c r="F23" s="41"/>
      <c r="G23" s="37"/>
      <c r="H23" s="40"/>
      <c r="I23" s="25"/>
      <c r="J23" s="22"/>
      <c r="K23" s="23"/>
      <c r="L23" s="23"/>
      <c r="M23" s="24"/>
      <c r="N23" s="24"/>
      <c r="O23" s="24"/>
    </row>
    <row r="24" spans="1:17" s="20" customFormat="1" ht="15" x14ac:dyDescent="0.2">
      <c r="B24" s="65" t="s">
        <v>99</v>
      </c>
      <c r="C24" s="42">
        <v>5.0599999999999996</v>
      </c>
      <c r="D24" s="40" t="s">
        <v>10</v>
      </c>
      <c r="E24" s="39">
        <v>5.14</v>
      </c>
      <c r="F24" s="41" t="s">
        <v>10</v>
      </c>
      <c r="G24" s="42">
        <v>13.23</v>
      </c>
      <c r="H24" s="40" t="s">
        <v>10</v>
      </c>
      <c r="I24" s="25"/>
      <c r="J24" s="22"/>
      <c r="K24" s="23"/>
      <c r="L24" s="23"/>
      <c r="M24" s="24"/>
      <c r="N24" s="24"/>
      <c r="O24" s="24"/>
    </row>
    <row r="25" spans="1:17" s="20" customFormat="1" ht="15" x14ac:dyDescent="0.2">
      <c r="B25" s="65" t="s">
        <v>17</v>
      </c>
      <c r="C25" s="42">
        <v>4.58</v>
      </c>
      <c r="D25" s="40" t="s">
        <v>10</v>
      </c>
      <c r="E25" s="63">
        <v>46.11</v>
      </c>
      <c r="F25" s="41" t="s">
        <v>10</v>
      </c>
      <c r="G25" s="40">
        <v>0</v>
      </c>
      <c r="H25" s="40" t="s">
        <v>10</v>
      </c>
      <c r="I25" s="25"/>
      <c r="J25" s="22"/>
      <c r="K25" s="23"/>
      <c r="L25" s="23"/>
      <c r="M25" s="24"/>
      <c r="N25" s="24"/>
      <c r="O25" s="24"/>
    </row>
    <row r="26" spans="1:17" s="20" customFormat="1" ht="15" x14ac:dyDescent="0.2">
      <c r="B26" s="43" t="s">
        <v>101</v>
      </c>
      <c r="C26" s="42">
        <v>19.8</v>
      </c>
      <c r="D26" s="40" t="s">
        <v>10</v>
      </c>
      <c r="E26" s="39">
        <v>0</v>
      </c>
      <c r="F26" s="41" t="s">
        <v>10</v>
      </c>
      <c r="G26" s="40">
        <v>50.5</v>
      </c>
      <c r="H26" s="40" t="s">
        <v>10</v>
      </c>
      <c r="I26" s="25"/>
      <c r="J26" s="22"/>
      <c r="K26" s="23"/>
      <c r="L26" s="23"/>
      <c r="M26" s="24"/>
      <c r="N26" s="24"/>
      <c r="O26" s="24"/>
    </row>
    <row r="27" spans="1:17" s="20" customFormat="1" ht="15.75" thickBot="1" x14ac:dyDescent="0.25">
      <c r="B27" s="43" t="s">
        <v>100</v>
      </c>
      <c r="C27" s="66">
        <v>20.91</v>
      </c>
      <c r="D27" s="67" t="s">
        <v>10</v>
      </c>
      <c r="E27" s="68">
        <v>47.19</v>
      </c>
      <c r="F27" s="69" t="s">
        <v>10</v>
      </c>
      <c r="G27" s="67">
        <v>15</v>
      </c>
      <c r="H27" s="67" t="s">
        <v>10</v>
      </c>
      <c r="I27" s="25"/>
      <c r="J27" s="22"/>
      <c r="K27" s="23"/>
      <c r="L27" s="23"/>
      <c r="M27" s="24"/>
      <c r="N27" s="24"/>
      <c r="O27" s="24"/>
    </row>
    <row r="28" spans="1:17" s="20" customFormat="1" ht="15.75" thickTop="1" x14ac:dyDescent="0.2">
      <c r="A28" s="137"/>
      <c r="B28" s="50" t="s">
        <v>18</v>
      </c>
      <c r="C28" s="51">
        <f>C24+C26</f>
        <v>24.86</v>
      </c>
      <c r="D28" s="52" t="s">
        <v>10</v>
      </c>
      <c r="E28" s="51">
        <f>E19+E20</f>
        <v>21.28</v>
      </c>
      <c r="F28" s="52" t="s">
        <v>10</v>
      </c>
      <c r="G28" s="53">
        <f>G19+G20</f>
        <v>11.98</v>
      </c>
      <c r="H28" s="53" t="s">
        <v>10</v>
      </c>
      <c r="I28" s="25"/>
      <c r="J28" s="22"/>
      <c r="K28" s="23"/>
      <c r="L28" s="23"/>
      <c r="M28" s="24"/>
      <c r="N28" s="24"/>
      <c r="O28" s="24"/>
    </row>
    <row r="29" spans="1:17" s="20" customFormat="1" ht="15.75" thickBot="1" x14ac:dyDescent="0.25">
      <c r="A29" s="137"/>
      <c r="B29" s="54" t="s">
        <v>19</v>
      </c>
      <c r="C29" s="55">
        <f>C25+C27</f>
        <v>25.490000000000002</v>
      </c>
      <c r="D29" s="56" t="s">
        <v>10</v>
      </c>
      <c r="E29" s="55" t="e">
        <f>E24+E25+E26+E27+#REF!</f>
        <v>#REF!</v>
      </c>
      <c r="F29" s="56" t="s">
        <v>10</v>
      </c>
      <c r="G29" s="57" t="e">
        <f>G24+G25+G26+G27+#REF!</f>
        <v>#REF!</v>
      </c>
      <c r="H29" s="57" t="s">
        <v>10</v>
      </c>
      <c r="I29" s="25"/>
      <c r="J29" s="22"/>
      <c r="K29" s="23"/>
      <c r="L29" s="23"/>
      <c r="M29" s="24"/>
      <c r="N29" s="24"/>
      <c r="O29" s="24"/>
    </row>
    <row r="30" spans="1:17" s="20" customFormat="1" ht="16.5" thickTop="1" thickBot="1" x14ac:dyDescent="0.25">
      <c r="B30" s="58" t="s">
        <v>20</v>
      </c>
      <c r="C30" s="59">
        <f>C28+C29</f>
        <v>50.35</v>
      </c>
      <c r="D30" s="60" t="s">
        <v>10</v>
      </c>
      <c r="E30" s="59" t="e">
        <f>E28+E29</f>
        <v>#REF!</v>
      </c>
      <c r="F30" s="61" t="s">
        <v>10</v>
      </c>
      <c r="G30" s="60" t="e">
        <f>G28+G29</f>
        <v>#REF!</v>
      </c>
      <c r="H30" s="60" t="s">
        <v>10</v>
      </c>
      <c r="I30" s="25"/>
      <c r="J30" s="22"/>
      <c r="K30" s="23"/>
      <c r="L30" s="23"/>
      <c r="M30" s="24"/>
      <c r="N30" s="24"/>
      <c r="O30" s="24"/>
    </row>
    <row r="31" spans="1:17" s="20" customFormat="1" ht="15.75" thickBot="1" x14ac:dyDescent="0.25">
      <c r="A31" s="137">
        <v>2</v>
      </c>
      <c r="B31" s="70" t="s">
        <v>21</v>
      </c>
      <c r="C31" s="71">
        <f>C11+C28+C17+C21</f>
        <v>3427.0900000000006</v>
      </c>
      <c r="D31" s="72" t="s">
        <v>10</v>
      </c>
      <c r="E31" s="71">
        <f>E11+E28</f>
        <v>1062.8599999999999</v>
      </c>
      <c r="F31" s="73" t="s">
        <v>10</v>
      </c>
      <c r="G31" s="72">
        <f>G11+G28</f>
        <v>53.989999999999995</v>
      </c>
      <c r="H31" s="72" t="s">
        <v>10</v>
      </c>
      <c r="I31" s="74"/>
      <c r="J31" s="75"/>
      <c r="K31" s="76"/>
      <c r="L31" s="77"/>
      <c r="M31" s="24"/>
      <c r="N31" s="24"/>
      <c r="O31" s="24"/>
      <c r="Q31" s="78"/>
    </row>
    <row r="32" spans="1:17" s="20" customFormat="1" ht="15.75" thickBot="1" x14ac:dyDescent="0.25">
      <c r="A32" s="137">
        <v>3</v>
      </c>
      <c r="B32" s="70" t="s">
        <v>22</v>
      </c>
      <c r="C32" s="71">
        <f>C12+C29+C22</f>
        <v>1319.92</v>
      </c>
      <c r="D32" s="72" t="s">
        <v>10</v>
      </c>
      <c r="E32" s="71" t="e">
        <f>E12+E29</f>
        <v>#REF!</v>
      </c>
      <c r="F32" s="73" t="s">
        <v>10</v>
      </c>
      <c r="G32" s="72" t="e">
        <f>G12+G29</f>
        <v>#REF!</v>
      </c>
      <c r="H32" s="72" t="s">
        <v>10</v>
      </c>
      <c r="I32" s="74"/>
      <c r="J32" s="75"/>
      <c r="K32" s="76"/>
      <c r="L32" s="77"/>
      <c r="M32" s="24"/>
      <c r="N32" s="24"/>
      <c r="O32" s="24"/>
    </row>
    <row r="33" spans="1:15" s="20" customFormat="1" ht="16.5" thickBot="1" x14ac:dyDescent="0.25">
      <c r="A33" s="137">
        <v>1</v>
      </c>
      <c r="B33" s="79" t="s">
        <v>23</v>
      </c>
      <c r="C33" s="80">
        <f>C31+C32</f>
        <v>4747.01</v>
      </c>
      <c r="D33" s="81" t="s">
        <v>10</v>
      </c>
      <c r="E33" s="80" t="e">
        <f>E31+E32</f>
        <v>#REF!</v>
      </c>
      <c r="F33" s="82" t="s">
        <v>10</v>
      </c>
      <c r="G33" s="81" t="e">
        <f>G31+G32</f>
        <v>#REF!</v>
      </c>
      <c r="H33" s="81" t="s">
        <v>10</v>
      </c>
      <c r="I33" s="74"/>
      <c r="J33" s="75"/>
      <c r="K33" s="83"/>
      <c r="L33" s="83"/>
      <c r="M33" s="24"/>
      <c r="N33" s="24"/>
      <c r="O33" s="24"/>
    </row>
    <row r="34" spans="1:15" s="20" customFormat="1" ht="16.5" thickBot="1" x14ac:dyDescent="0.25">
      <c r="B34" s="70" t="s">
        <v>24</v>
      </c>
      <c r="C34" s="187">
        <f>C31/C33</f>
        <v>0.7219470782661086</v>
      </c>
      <c r="D34" s="188"/>
      <c r="E34" s="80"/>
      <c r="F34" s="82"/>
      <c r="G34" s="81"/>
      <c r="H34" s="81"/>
      <c r="I34" s="84"/>
      <c r="J34" s="75"/>
      <c r="K34" s="83"/>
      <c r="L34" s="83"/>
      <c r="M34" s="24"/>
      <c r="N34" s="24"/>
      <c r="O34" s="24"/>
    </row>
    <row r="35" spans="1:15" s="20" customFormat="1" ht="16.5" thickBot="1" x14ac:dyDescent="0.25">
      <c r="B35" s="70" t="s">
        <v>25</v>
      </c>
      <c r="C35" s="187">
        <f>C32/C33</f>
        <v>0.27805292173389146</v>
      </c>
      <c r="D35" s="188"/>
      <c r="E35" s="80"/>
      <c r="F35" s="82"/>
      <c r="G35" s="81"/>
      <c r="H35" s="81"/>
      <c r="I35" s="85"/>
      <c r="J35" s="75"/>
      <c r="K35" s="83"/>
      <c r="L35" s="83"/>
      <c r="M35" s="24"/>
      <c r="N35" s="24"/>
      <c r="O35" s="24"/>
    </row>
    <row r="36" spans="1:15" ht="13.5" thickBot="1" x14ac:dyDescent="0.25">
      <c r="C36" s="86"/>
      <c r="E36" s="86"/>
      <c r="G36" s="86"/>
      <c r="J36" s="87"/>
      <c r="N36" s="19"/>
    </row>
    <row r="37" spans="1:15" ht="15" x14ac:dyDescent="0.25">
      <c r="A37" s="137">
        <v>2</v>
      </c>
      <c r="B37" s="88" t="s">
        <v>26</v>
      </c>
      <c r="C37" s="89">
        <v>10419.86</v>
      </c>
      <c r="D37" s="91" t="s">
        <v>10</v>
      </c>
      <c r="E37" s="90"/>
      <c r="F37" s="91"/>
      <c r="J37" s="87"/>
      <c r="K37"/>
      <c r="L37"/>
    </row>
    <row r="38" spans="1:15" ht="15.75" thickBot="1" x14ac:dyDescent="0.3">
      <c r="A38" s="137">
        <v>3</v>
      </c>
      <c r="B38" s="92" t="s">
        <v>27</v>
      </c>
      <c r="C38" s="93">
        <v>5580.14</v>
      </c>
      <c r="D38" s="95" t="s">
        <v>10</v>
      </c>
      <c r="E38" s="94"/>
      <c r="F38" s="95"/>
      <c r="K38"/>
      <c r="L38"/>
    </row>
    <row r="39" spans="1:15" ht="15.75" thickBot="1" x14ac:dyDescent="0.25">
      <c r="A39" s="137"/>
      <c r="B39" s="58" t="s">
        <v>102</v>
      </c>
      <c r="C39" s="59">
        <f>C37+C38</f>
        <v>16000</v>
      </c>
      <c r="D39" s="60" t="s">
        <v>10</v>
      </c>
      <c r="E39" s="19"/>
      <c r="F39" s="97"/>
      <c r="K39"/>
      <c r="L39"/>
    </row>
    <row r="40" spans="1:15" ht="15" x14ac:dyDescent="0.25">
      <c r="A40" s="137">
        <v>2</v>
      </c>
      <c r="B40" s="101" t="s">
        <v>103</v>
      </c>
      <c r="C40" s="96">
        <v>4550.57</v>
      </c>
      <c r="D40" s="97" t="s">
        <v>10</v>
      </c>
      <c r="E40" s="19"/>
      <c r="F40" s="97"/>
      <c r="K40"/>
      <c r="L40"/>
    </row>
    <row r="41" spans="1:15" ht="15.75" thickBot="1" x14ac:dyDescent="0.3">
      <c r="A41" s="137">
        <v>3</v>
      </c>
      <c r="B41" s="101" t="s">
        <v>104</v>
      </c>
      <c r="C41" s="96">
        <v>1358.8</v>
      </c>
      <c r="D41" s="97" t="s">
        <v>10</v>
      </c>
      <c r="E41" s="19"/>
      <c r="F41" s="97"/>
      <c r="K41"/>
      <c r="L41"/>
    </row>
    <row r="42" spans="1:15" ht="15.75" thickBot="1" x14ac:dyDescent="0.25">
      <c r="B42" s="122" t="s">
        <v>105</v>
      </c>
      <c r="C42" s="123">
        <f>C40+C41</f>
        <v>5909.37</v>
      </c>
      <c r="D42" s="124"/>
      <c r="E42" s="19"/>
      <c r="F42" s="97"/>
      <c r="K42"/>
      <c r="L42"/>
    </row>
    <row r="43" spans="1:15" ht="15.75" thickBot="1" x14ac:dyDescent="0.25">
      <c r="B43" s="131" t="s">
        <v>107</v>
      </c>
      <c r="C43" s="132">
        <f>C42+C6+C7+C15+C23+C30</f>
        <v>10277.400000000001</v>
      </c>
      <c r="D43" s="133"/>
      <c r="E43" s="19"/>
      <c r="F43" s="97"/>
      <c r="K43"/>
      <c r="L43"/>
    </row>
    <row r="44" spans="1:15" ht="15.75" thickBot="1" x14ac:dyDescent="0.25">
      <c r="B44" s="122" t="s">
        <v>106</v>
      </c>
      <c r="C44" s="134">
        <f>C43/C39</f>
        <v>0.64233750000000012</v>
      </c>
      <c r="D44" s="124"/>
      <c r="E44" s="19"/>
      <c r="F44" s="97"/>
      <c r="K44"/>
      <c r="L44"/>
    </row>
    <row r="45" spans="1:15" ht="15" x14ac:dyDescent="0.25">
      <c r="A45" s="137">
        <v>2</v>
      </c>
      <c r="B45" s="101" t="s">
        <v>112</v>
      </c>
      <c r="C45" s="96">
        <v>2993.82</v>
      </c>
      <c r="D45" s="97" t="s">
        <v>10</v>
      </c>
      <c r="E45" s="19"/>
      <c r="F45" s="97"/>
      <c r="K45"/>
      <c r="L45"/>
    </row>
    <row r="46" spans="1:15" ht="15.75" thickBot="1" x14ac:dyDescent="0.3">
      <c r="A46" s="137">
        <v>3</v>
      </c>
      <c r="B46" s="101" t="s">
        <v>113</v>
      </c>
      <c r="C46" s="96">
        <v>3074.39</v>
      </c>
      <c r="D46" s="97" t="s">
        <v>10</v>
      </c>
      <c r="E46" s="19"/>
      <c r="F46" s="97"/>
      <c r="K46"/>
      <c r="L46"/>
    </row>
    <row r="47" spans="1:15" ht="15" x14ac:dyDescent="0.25">
      <c r="B47" s="88" t="s">
        <v>110</v>
      </c>
      <c r="C47" s="98">
        <f>C45/C37</f>
        <v>0.28731863959784487</v>
      </c>
      <c r="D47" s="91"/>
      <c r="E47" s="98">
        <f>100%-(C47/C37)</f>
        <v>0.99997242586372581</v>
      </c>
      <c r="F47" s="91"/>
      <c r="G47" s="99"/>
      <c r="K47"/>
      <c r="L47"/>
    </row>
    <row r="48" spans="1:15" ht="15.75" thickBot="1" x14ac:dyDescent="0.3">
      <c r="B48" s="92" t="s">
        <v>111</v>
      </c>
      <c r="C48" s="100">
        <f>C46/C38</f>
        <v>0.55095212664915216</v>
      </c>
      <c r="D48" s="95"/>
      <c r="E48" s="100">
        <f>100%-(C48/C38)</f>
        <v>0.99990126553694902</v>
      </c>
      <c r="F48" s="95"/>
      <c r="I48" s="135"/>
      <c r="J48" s="135"/>
      <c r="K48"/>
      <c r="L48"/>
    </row>
    <row r="49" spans="2:12" ht="15" x14ac:dyDescent="0.25">
      <c r="B49" s="102" t="s">
        <v>28</v>
      </c>
      <c r="C49" s="91"/>
      <c r="E49" s="90"/>
      <c r="K49"/>
      <c r="L49"/>
    </row>
    <row r="50" spans="2:12" x14ac:dyDescent="0.2">
      <c r="B50" s="103" t="s">
        <v>29</v>
      </c>
      <c r="C50" s="104">
        <v>70</v>
      </c>
      <c r="K50"/>
      <c r="L50"/>
    </row>
    <row r="51" spans="2:12" x14ac:dyDescent="0.2">
      <c r="B51" s="105" t="s">
        <v>115</v>
      </c>
      <c r="C51" s="106">
        <f>'[1]CÁLCULO DE VAGAS'!E20</f>
        <v>3</v>
      </c>
      <c r="K51"/>
      <c r="L51"/>
    </row>
    <row r="52" spans="2:12" x14ac:dyDescent="0.2">
      <c r="B52" s="105" t="s">
        <v>114</v>
      </c>
      <c r="C52" s="106">
        <v>4</v>
      </c>
      <c r="K52"/>
      <c r="L52"/>
    </row>
    <row r="53" spans="2:12" x14ac:dyDescent="0.2">
      <c r="B53" s="105" t="s">
        <v>116</v>
      </c>
      <c r="C53" s="107">
        <v>8</v>
      </c>
      <c r="K53"/>
      <c r="L53"/>
    </row>
    <row r="54" spans="2:12" x14ac:dyDescent="0.2">
      <c r="B54" s="105" t="s">
        <v>30</v>
      </c>
      <c r="C54" s="108">
        <v>1</v>
      </c>
      <c r="I54"/>
      <c r="J54"/>
      <c r="K54"/>
      <c r="L54"/>
    </row>
    <row r="55" spans="2:12" ht="15" x14ac:dyDescent="0.25">
      <c r="B55" s="109" t="s">
        <v>31</v>
      </c>
      <c r="C55" s="110">
        <f>SUM(C50:C54)</f>
        <v>86</v>
      </c>
      <c r="I55"/>
      <c r="J55"/>
      <c r="K55"/>
      <c r="L55"/>
    </row>
    <row r="56" spans="2:12" x14ac:dyDescent="0.2">
      <c r="B56" s="105" t="s">
        <v>32</v>
      </c>
      <c r="C56" s="107">
        <v>2</v>
      </c>
      <c r="I56"/>
      <c r="J56"/>
      <c r="K56"/>
      <c r="L56"/>
    </row>
    <row r="57" spans="2:12" ht="13.5" thickBot="1" x14ac:dyDescent="0.25">
      <c r="B57" s="111" t="s">
        <v>33</v>
      </c>
      <c r="C57" s="112">
        <v>0</v>
      </c>
      <c r="I57"/>
      <c r="J57"/>
      <c r="K57"/>
      <c r="L57"/>
    </row>
    <row r="58" spans="2:12" x14ac:dyDescent="0.2">
      <c r="I58"/>
      <c r="J58"/>
      <c r="K58"/>
      <c r="L58"/>
    </row>
    <row r="59" spans="2:12" x14ac:dyDescent="0.2">
      <c r="I59"/>
      <c r="J59"/>
      <c r="K59"/>
      <c r="L59"/>
    </row>
    <row r="60" spans="2:12" x14ac:dyDescent="0.2">
      <c r="I60"/>
      <c r="J60"/>
      <c r="K60"/>
      <c r="L60"/>
    </row>
    <row r="61" spans="2:12" x14ac:dyDescent="0.2">
      <c r="I61"/>
      <c r="J61"/>
      <c r="K61"/>
      <c r="L61"/>
    </row>
    <row r="62" spans="2:12" x14ac:dyDescent="0.2">
      <c r="I62"/>
      <c r="J62"/>
      <c r="K62"/>
      <c r="L62"/>
    </row>
    <row r="63" spans="2:12" x14ac:dyDescent="0.2">
      <c r="I63"/>
      <c r="J63"/>
      <c r="K63"/>
      <c r="L63"/>
    </row>
    <row r="64" spans="2:12" x14ac:dyDescent="0.2">
      <c r="I64"/>
      <c r="J64"/>
      <c r="K64"/>
      <c r="L64"/>
    </row>
    <row r="65" spans="9:12" x14ac:dyDescent="0.2">
      <c r="I65"/>
      <c r="J65"/>
      <c r="K65"/>
      <c r="L65"/>
    </row>
    <row r="66" spans="9:12" x14ac:dyDescent="0.2">
      <c r="I66"/>
      <c r="J66"/>
      <c r="K66"/>
      <c r="L66"/>
    </row>
    <row r="67" spans="9:12" x14ac:dyDescent="0.2">
      <c r="I67"/>
      <c r="J67"/>
      <c r="K67"/>
      <c r="L67"/>
    </row>
    <row r="68" spans="9:12" x14ac:dyDescent="0.2">
      <c r="I68"/>
      <c r="J68"/>
      <c r="K68"/>
      <c r="L68"/>
    </row>
    <row r="69" spans="9:12" x14ac:dyDescent="0.2">
      <c r="I69"/>
      <c r="J69"/>
      <c r="K69"/>
      <c r="L69"/>
    </row>
    <row r="70" spans="9:12" x14ac:dyDescent="0.2">
      <c r="I70"/>
      <c r="J70"/>
      <c r="K70"/>
      <c r="L70"/>
    </row>
    <row r="71" spans="9:12" x14ac:dyDescent="0.2">
      <c r="I71"/>
      <c r="J71"/>
      <c r="K71"/>
      <c r="L71"/>
    </row>
    <row r="72" spans="9:12" x14ac:dyDescent="0.2">
      <c r="I72"/>
      <c r="J72"/>
      <c r="K72"/>
      <c r="L72"/>
    </row>
    <row r="73" spans="9:12" x14ac:dyDescent="0.2">
      <c r="I73"/>
      <c r="J73"/>
      <c r="K73"/>
      <c r="L73"/>
    </row>
    <row r="74" spans="9:12" x14ac:dyDescent="0.2">
      <c r="I74"/>
      <c r="J74"/>
      <c r="K74"/>
      <c r="L74"/>
    </row>
    <row r="75" spans="9:12" x14ac:dyDescent="0.2">
      <c r="I75"/>
      <c r="J75"/>
      <c r="K75"/>
      <c r="L75"/>
    </row>
    <row r="76" spans="9:12" x14ac:dyDescent="0.2">
      <c r="I76"/>
      <c r="J76"/>
      <c r="K76"/>
      <c r="L76"/>
    </row>
    <row r="78" spans="9:12" x14ac:dyDescent="0.2">
      <c r="I78"/>
      <c r="J78"/>
      <c r="K78"/>
      <c r="L78"/>
    </row>
    <row r="79" spans="9:12" x14ac:dyDescent="0.2">
      <c r="I79"/>
      <c r="J79"/>
      <c r="K79"/>
      <c r="L79"/>
    </row>
    <row r="80" spans="9:12" x14ac:dyDescent="0.2">
      <c r="I80"/>
      <c r="J80"/>
      <c r="K80"/>
      <c r="L80"/>
    </row>
    <row r="81" spans="9:12" x14ac:dyDescent="0.2">
      <c r="I81"/>
      <c r="J81"/>
      <c r="K81"/>
      <c r="L81"/>
    </row>
    <row r="82" spans="9:12" x14ac:dyDescent="0.2">
      <c r="I82"/>
      <c r="J82"/>
      <c r="K82"/>
      <c r="L82"/>
    </row>
  </sheetData>
  <mergeCells count="10">
    <mergeCell ref="C5:D5"/>
    <mergeCell ref="C34:D34"/>
    <mergeCell ref="C35:D35"/>
    <mergeCell ref="C14:D14"/>
    <mergeCell ref="B18:D18"/>
    <mergeCell ref="B2:H2"/>
    <mergeCell ref="B3:H3"/>
    <mergeCell ref="C4:D4"/>
    <mergeCell ref="E4:F4"/>
    <mergeCell ref="G4:H4"/>
  </mergeCells>
  <conditionalFormatting sqref="L34:N34 M12:N12 H38:N46 H6:N7 H12:J12">
    <cfRule type="cellIs" dxfId="21" priority="28" stopIfTrue="1" operator="equal">
      <formula>#REF!</formula>
    </cfRule>
  </conditionalFormatting>
  <conditionalFormatting sqref="H13:J17">
    <cfRule type="cellIs" dxfId="20" priority="27" stopIfTrue="1" operator="equal">
      <formula>#REF!</formula>
    </cfRule>
  </conditionalFormatting>
  <conditionalFormatting sqref="L12">
    <cfRule type="cellIs" dxfId="19" priority="25" stopIfTrue="1" operator="equal">
      <formula>#REF!</formula>
    </cfRule>
  </conditionalFormatting>
  <conditionalFormatting sqref="M13:N17">
    <cfRule type="cellIs" dxfId="18" priority="26" stopIfTrue="1" operator="equal">
      <formula>#REF!</formula>
    </cfRule>
  </conditionalFormatting>
  <conditionalFormatting sqref="L36:N36">
    <cfRule type="cellIs" dxfId="17" priority="23" stopIfTrue="1" operator="equal">
      <formula>#REF!</formula>
    </cfRule>
  </conditionalFormatting>
  <conditionalFormatting sqref="L13:L17">
    <cfRule type="cellIs" dxfId="16" priority="24" stopIfTrue="1" operator="equal">
      <formula>#REF!</formula>
    </cfRule>
  </conditionalFormatting>
  <conditionalFormatting sqref="H24:N25">
    <cfRule type="cellIs" dxfId="15" priority="22" stopIfTrue="1" operator="equal">
      <formula>#REF!</formula>
    </cfRule>
  </conditionalFormatting>
  <conditionalFormatting sqref="L57">
    <cfRule type="cellIs" dxfId="14" priority="15" stopIfTrue="1" operator="equal">
      <formula>#REF!</formula>
    </cfRule>
  </conditionalFormatting>
  <conditionalFormatting sqref="L62">
    <cfRule type="cellIs" dxfId="13" priority="13" stopIfTrue="1" operator="equal">
      <formula>#REF!</formula>
    </cfRule>
  </conditionalFormatting>
  <conditionalFormatting sqref="H52:K52 M52:N52">
    <cfRule type="cellIs" dxfId="12" priority="19" stopIfTrue="1" operator="equal">
      <formula>#REF!</formula>
    </cfRule>
  </conditionalFormatting>
  <conditionalFormatting sqref="L52">
    <cfRule type="cellIs" dxfId="11" priority="18" stopIfTrue="1" operator="equal">
      <formula>#REF!</formula>
    </cfRule>
  </conditionalFormatting>
  <conditionalFormatting sqref="H34:K34">
    <cfRule type="cellIs" dxfId="10" priority="17" stopIfTrue="1" operator="equal">
      <formula>#REF!</formula>
    </cfRule>
  </conditionalFormatting>
  <conditionalFormatting sqref="H57:K57 M57:N57">
    <cfRule type="cellIs" dxfId="9" priority="16" stopIfTrue="1" operator="equal">
      <formula>#REF!</formula>
    </cfRule>
  </conditionalFormatting>
  <conditionalFormatting sqref="L67">
    <cfRule type="cellIs" dxfId="8" priority="11" stopIfTrue="1" operator="equal">
      <formula>#REF!</formula>
    </cfRule>
  </conditionalFormatting>
  <conditionalFormatting sqref="H62:K62 M62:N62">
    <cfRule type="cellIs" dxfId="7" priority="14" stopIfTrue="1" operator="equal">
      <formula>#REF!</formula>
    </cfRule>
  </conditionalFormatting>
  <conditionalFormatting sqref="H67:K67 M67:N67">
    <cfRule type="cellIs" dxfId="6" priority="12" stopIfTrue="1" operator="equal">
      <formula>#REF!</formula>
    </cfRule>
  </conditionalFormatting>
  <conditionalFormatting sqref="H30:N30">
    <cfRule type="cellIs" dxfId="5" priority="10" stopIfTrue="1" operator="equal">
      <formula>#REF!</formula>
    </cfRule>
  </conditionalFormatting>
  <conditionalFormatting sqref="L71">
    <cfRule type="cellIs" dxfId="4" priority="8" stopIfTrue="1" operator="equal">
      <formula>#REF!</formula>
    </cfRule>
  </conditionalFormatting>
  <conditionalFormatting sqref="H71:K71 M71:N71">
    <cfRule type="cellIs" dxfId="3" priority="9" stopIfTrue="1" operator="equal">
      <formula>#REF!</formula>
    </cfRule>
  </conditionalFormatting>
  <conditionalFormatting sqref="K12">
    <cfRule type="cellIs" dxfId="2" priority="7" stopIfTrue="1" operator="equal">
      <formula>#REF!</formula>
    </cfRule>
  </conditionalFormatting>
  <conditionalFormatting sqref="K13:K17">
    <cfRule type="cellIs" dxfId="1" priority="6" stopIfTrue="1" operator="equal">
      <formula>#REF!</formula>
    </cfRule>
  </conditionalFormatting>
  <conditionalFormatting sqref="J13:J17">
    <cfRule type="cellIs" dxfId="0" priority="5" stopIfTrue="1" operator="equal">
      <formula>#REF!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Relação de Projetos</vt:lpstr>
      <vt:lpstr>Quadro de Áreas</vt:lpstr>
      <vt:lpstr>'Relação de Projetos'!Area_de_impressao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 FIGUEIREDO DE FREITAS</dc:creator>
  <cp:lastModifiedBy>Thatiana de Fátima Tavares Benato</cp:lastModifiedBy>
  <cp:lastPrinted>2018-04-24T14:55:29Z</cp:lastPrinted>
  <dcterms:created xsi:type="dcterms:W3CDTF">2012-11-20T20:47:47Z</dcterms:created>
  <dcterms:modified xsi:type="dcterms:W3CDTF">2021-08-06T15:20:56Z</dcterms:modified>
</cp:coreProperties>
</file>